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4000" windowHeight="9735" tabRatio="805"/>
  </bookViews>
  <sheets>
    <sheet name="TH-BS 2020" sheetId="4" r:id="rId1"/>
    <sheet name="2.1.TPHT" sheetId="51" r:id="rId2"/>
    <sheet name="2.2.TXHL" sheetId="7" r:id="rId3"/>
    <sheet name="2.3.TXKA" sheetId="8" r:id="rId4"/>
    <sheet name="2.4.NXz" sheetId="9" r:id="rId5"/>
    <sheet name="2.5.TH" sheetId="10" r:id="rId6"/>
    <sheet name="2.6.CX" sheetId="11" r:id="rId7"/>
    <sheet name="2.7.HS" sheetId="12" r:id="rId8"/>
    <sheet name="2.8.DTz" sheetId="13" r:id="rId9"/>
    <sheet name="2.9.CL" sheetId="47" r:id="rId10"/>
    <sheet name="2.10.KA" sheetId="15" r:id="rId11"/>
    <sheet name="2.11.HK" sheetId="48" r:id="rId12"/>
    <sheet name="2.12.VQ" sheetId="17" r:id="rId13"/>
    <sheet name="2.13.LH" sheetId="49" r:id="rId14"/>
  </sheets>
  <definedNames>
    <definedName name="_xlnm._FilterDatabase" localSheetId="1" hidden="1">'2.1.TPHT'!$A$7:$P$12</definedName>
    <definedName name="_xlnm._FilterDatabase" localSheetId="10" hidden="1">'2.10.KA'!$A$8:$X$39</definedName>
    <definedName name="_xlnm._FilterDatabase" localSheetId="11" hidden="1">'2.11.HK'!$A$7:$Q$11</definedName>
    <definedName name="_xlnm._FilterDatabase" localSheetId="12" hidden="1">'2.12.VQ'!$A$8:$P$18</definedName>
    <definedName name="_xlnm._FilterDatabase" localSheetId="13" hidden="1">'2.13.LH'!$A$8:$P$24</definedName>
    <definedName name="_xlnm._FilterDatabase" localSheetId="2" hidden="1">'2.2.TXHL'!$A$8:$P$21</definedName>
    <definedName name="_xlnm._FilterDatabase" localSheetId="3" hidden="1">'2.3.TXKA'!$A$8:$S$37</definedName>
    <definedName name="_xlnm._FilterDatabase" localSheetId="4" hidden="1">'2.4.NXz'!$A$8:$P$34</definedName>
    <definedName name="_xlnm._FilterDatabase" localSheetId="5" hidden="1">'2.5.TH'!$A$8:$S$53</definedName>
    <definedName name="_xlnm._FilterDatabase" localSheetId="6" hidden="1">'2.6.CX'!$A$8:$S$25</definedName>
    <definedName name="_xlnm._FilterDatabase" localSheetId="7" hidden="1">'2.7.HS'!$A$8:$S$32</definedName>
    <definedName name="_xlnm._FilterDatabase" localSheetId="8" hidden="1">'2.8.DTz'!$A$8:$S$20</definedName>
    <definedName name="_xlnm._FilterDatabase" localSheetId="9" hidden="1">'2.9.CL'!$A$8:$P$25</definedName>
    <definedName name="_xlnm.Print_Titles" localSheetId="10">'2.10.KA'!$5:$6</definedName>
    <definedName name="_xlnm.Print_Titles" localSheetId="11">'2.11.HK'!$5:$6</definedName>
    <definedName name="_xlnm.Print_Titles" localSheetId="12">'2.12.VQ'!$5:$6</definedName>
    <definedName name="_xlnm.Print_Titles" localSheetId="13">'2.13.LH'!$5:$6</definedName>
    <definedName name="_xlnm.Print_Titles" localSheetId="3">'2.3.TXKA'!$5:$6</definedName>
    <definedName name="_xlnm.Print_Titles" localSheetId="4">'2.4.NXz'!$5:$6</definedName>
    <definedName name="_xlnm.Print_Titles" localSheetId="5">'2.5.TH'!$5:$6</definedName>
    <definedName name="_xlnm.Print_Titles" localSheetId="6">'2.6.CX'!$5:$6</definedName>
    <definedName name="_xlnm.Print_Titles" localSheetId="7">'2.7.HS'!$5:$6</definedName>
    <definedName name="_xlnm.Print_Titles" localSheetId="8">'2.8.DTz'!$5:$6</definedName>
    <definedName name="_xlnm.Print_Titles" localSheetId="9">'2.9.CL'!$5:$6</definedName>
    <definedName name="_xlnm.Print_Titles" localSheetId="0">'TH-BS 2020'!$7:$7</definedName>
    <definedName name="_xlnm.Print_Titles">#N/A</definedName>
  </definedNames>
  <calcPr calcId="144525"/>
</workbook>
</file>

<file path=xl/calcChain.xml><?xml version="1.0" encoding="utf-8"?>
<calcChain xmlns="http://schemas.openxmlformats.org/spreadsheetml/2006/main">
  <c r="A8" i="51" l="1"/>
  <c r="D10" i="51"/>
  <c r="E10" i="51"/>
  <c r="F10" i="51"/>
  <c r="G10" i="51"/>
  <c r="I10" i="51"/>
  <c r="J10" i="51"/>
  <c r="K10" i="51"/>
  <c r="L10" i="51"/>
  <c r="M10" i="51"/>
  <c r="N10" i="51"/>
  <c r="C10" i="51"/>
  <c r="D13" i="51"/>
  <c r="E13" i="51"/>
  <c r="F13" i="51"/>
  <c r="G13" i="51"/>
  <c r="I13" i="51"/>
  <c r="J13" i="51"/>
  <c r="K13" i="51"/>
  <c r="L13" i="51"/>
  <c r="M13" i="51"/>
  <c r="N13" i="51"/>
  <c r="C13" i="51"/>
  <c r="B9" i="51" l="1"/>
  <c r="I14" i="15" l="1"/>
  <c r="I13" i="15"/>
  <c r="I12" i="17" l="1"/>
  <c r="I11" i="17" s="1"/>
  <c r="I10" i="17" s="1"/>
  <c r="N11" i="17"/>
  <c r="N10" i="17" s="1"/>
  <c r="M11" i="17"/>
  <c r="M10" i="17" s="1"/>
  <c r="L11" i="17"/>
  <c r="L10" i="17" s="1"/>
  <c r="K11" i="17"/>
  <c r="K10" i="17" s="1"/>
  <c r="J11" i="17"/>
  <c r="J10" i="17" s="1"/>
  <c r="G11" i="17"/>
  <c r="G10" i="17" s="1"/>
  <c r="F11" i="17"/>
  <c r="F10" i="17" s="1"/>
  <c r="E11" i="17"/>
  <c r="E10" i="17" s="1"/>
  <c r="D11" i="17"/>
  <c r="D10" i="17" s="1"/>
  <c r="C11" i="17"/>
  <c r="C10" i="17" s="1"/>
  <c r="H10" i="17"/>
  <c r="A10" i="17"/>
  <c r="O8" i="48"/>
  <c r="C20" i="15"/>
  <c r="I20" i="15" s="1"/>
  <c r="M20" i="15" s="1"/>
  <c r="C19" i="15"/>
  <c r="I19" i="15" s="1"/>
  <c r="M19" i="15" s="1"/>
  <c r="C18" i="15"/>
  <c r="I18" i="15" s="1"/>
  <c r="M18" i="15" s="1"/>
  <c r="C17" i="15"/>
  <c r="I17" i="15" s="1"/>
  <c r="M17" i="15" s="1"/>
  <c r="C16" i="15"/>
  <c r="I16" i="15" s="1"/>
  <c r="M16" i="15" s="1"/>
  <c r="N15" i="15"/>
  <c r="L15" i="15"/>
  <c r="K15" i="15"/>
  <c r="J15" i="15"/>
  <c r="G15" i="15"/>
  <c r="F15" i="15"/>
  <c r="E15" i="15"/>
  <c r="D15" i="15"/>
  <c r="C14" i="15"/>
  <c r="C13" i="15"/>
  <c r="C12" i="15"/>
  <c r="I12" i="15" s="1"/>
  <c r="N11" i="15"/>
  <c r="M11" i="15"/>
  <c r="J11" i="15"/>
  <c r="H11" i="15"/>
  <c r="H10" i="15" s="1"/>
  <c r="G11" i="15"/>
  <c r="F11" i="15"/>
  <c r="E11" i="15"/>
  <c r="D11" i="15"/>
  <c r="A10" i="15"/>
  <c r="I16" i="13"/>
  <c r="I15" i="13" s="1"/>
  <c r="C16" i="13"/>
  <c r="C15" i="13" s="1"/>
  <c r="N15" i="13"/>
  <c r="M15" i="13"/>
  <c r="L15" i="13"/>
  <c r="K15" i="13"/>
  <c r="J15" i="13"/>
  <c r="H15" i="13"/>
  <c r="G15" i="13"/>
  <c r="F15" i="13"/>
  <c r="E15" i="13"/>
  <c r="D15" i="13"/>
  <c r="I14" i="13"/>
  <c r="C14" i="13"/>
  <c r="I13" i="13"/>
  <c r="C13" i="13"/>
  <c r="I12" i="13"/>
  <c r="C12" i="13"/>
  <c r="N11" i="13"/>
  <c r="N10" i="13" s="1"/>
  <c r="M11" i="13"/>
  <c r="M10" i="13" s="1"/>
  <c r="L11" i="13"/>
  <c r="K11" i="13"/>
  <c r="J11" i="13"/>
  <c r="J10" i="13" s="1"/>
  <c r="H11" i="13"/>
  <c r="G11" i="13"/>
  <c r="F11" i="13"/>
  <c r="E11" i="13"/>
  <c r="E10" i="13" s="1"/>
  <c r="D11" i="13"/>
  <c r="F10" i="13"/>
  <c r="A10" i="13"/>
  <c r="A8" i="13" s="1"/>
  <c r="C16" i="4" s="1"/>
  <c r="D18" i="13"/>
  <c r="E18" i="13"/>
  <c r="F18" i="13"/>
  <c r="H18" i="13"/>
  <c r="J18" i="13"/>
  <c r="K18" i="13"/>
  <c r="L18" i="13"/>
  <c r="M18" i="13"/>
  <c r="C19" i="13"/>
  <c r="C18" i="13" s="1"/>
  <c r="G19" i="13"/>
  <c r="G18" i="13" s="1"/>
  <c r="N19" i="13"/>
  <c r="N18" i="13" s="1"/>
  <c r="I12" i="12"/>
  <c r="I11" i="12" s="1"/>
  <c r="I10" i="12" s="1"/>
  <c r="N11" i="12"/>
  <c r="N10" i="12" s="1"/>
  <c r="M11" i="12"/>
  <c r="M10" i="12" s="1"/>
  <c r="L11" i="12"/>
  <c r="L10" i="12" s="1"/>
  <c r="K11" i="12"/>
  <c r="K10" i="12" s="1"/>
  <c r="J11" i="12"/>
  <c r="J10" i="12" s="1"/>
  <c r="G11" i="12"/>
  <c r="G10" i="12" s="1"/>
  <c r="F11" i="12"/>
  <c r="F10" i="12" s="1"/>
  <c r="E11" i="12"/>
  <c r="E10" i="12" s="1"/>
  <c r="D11" i="12"/>
  <c r="D10" i="12" s="1"/>
  <c r="C11" i="12"/>
  <c r="C10" i="12" s="1"/>
  <c r="A14" i="12"/>
  <c r="A8" i="12" s="1"/>
  <c r="C15" i="4" s="1"/>
  <c r="C15" i="12"/>
  <c r="D15" i="12"/>
  <c r="E15" i="12"/>
  <c r="F15" i="12"/>
  <c r="G15" i="12"/>
  <c r="J15" i="12"/>
  <c r="K15" i="12"/>
  <c r="L15" i="12"/>
  <c r="M15" i="12"/>
  <c r="N15" i="12"/>
  <c r="I16" i="12"/>
  <c r="I15" i="12" s="1"/>
  <c r="C17" i="12"/>
  <c r="D17" i="12"/>
  <c r="E17" i="12"/>
  <c r="F17" i="12"/>
  <c r="G17" i="12"/>
  <c r="J17" i="12"/>
  <c r="K17" i="12"/>
  <c r="L17" i="12"/>
  <c r="M17" i="12"/>
  <c r="N17" i="12"/>
  <c r="I18" i="12"/>
  <c r="I17" i="12" s="1"/>
  <c r="C19" i="12"/>
  <c r="D19" i="12"/>
  <c r="E19" i="12"/>
  <c r="F19" i="12"/>
  <c r="G19" i="12"/>
  <c r="J19" i="12"/>
  <c r="K19" i="12"/>
  <c r="L19" i="12"/>
  <c r="M19" i="12"/>
  <c r="N19" i="12"/>
  <c r="I14" i="11"/>
  <c r="I13" i="11" s="1"/>
  <c r="N13" i="11"/>
  <c r="M13" i="11"/>
  <c r="L13" i="11"/>
  <c r="K13" i="11"/>
  <c r="J13" i="11"/>
  <c r="H13" i="11"/>
  <c r="G13" i="11"/>
  <c r="F13" i="11"/>
  <c r="E13" i="11"/>
  <c r="D13" i="11"/>
  <c r="C13" i="11"/>
  <c r="I12" i="11"/>
  <c r="I11" i="11" s="1"/>
  <c r="C12" i="11"/>
  <c r="C11" i="11" s="1"/>
  <c r="N11" i="11"/>
  <c r="M11" i="11"/>
  <c r="L11" i="11"/>
  <c r="K11" i="11"/>
  <c r="K10" i="11" s="1"/>
  <c r="J11" i="11"/>
  <c r="H11" i="11"/>
  <c r="G11" i="11"/>
  <c r="F11" i="11"/>
  <c r="E11" i="11"/>
  <c r="D11" i="11"/>
  <c r="A10" i="11"/>
  <c r="A16" i="11"/>
  <c r="A8" i="11" s="1"/>
  <c r="C14" i="4" s="1"/>
  <c r="E16" i="11"/>
  <c r="F16" i="11"/>
  <c r="J16" i="11"/>
  <c r="K16" i="11"/>
  <c r="D17" i="11"/>
  <c r="M17" i="11"/>
  <c r="C18" i="11"/>
  <c r="C17" i="11" s="1"/>
  <c r="I18" i="11"/>
  <c r="I17" i="11" s="1"/>
  <c r="D19" i="11"/>
  <c r="M19" i="11"/>
  <c r="C27" i="10"/>
  <c r="C26" i="10"/>
  <c r="C25" i="10"/>
  <c r="C24" i="10"/>
  <c r="C23" i="10"/>
  <c r="C22" i="10"/>
  <c r="C21" i="10"/>
  <c r="C20" i="10"/>
  <c r="C19" i="10"/>
  <c r="C18" i="10"/>
  <c r="C17" i="10"/>
  <c r="C16" i="10"/>
  <c r="N15" i="10"/>
  <c r="M15" i="10"/>
  <c r="L15" i="10"/>
  <c r="K15" i="10"/>
  <c r="J15" i="10"/>
  <c r="I15" i="10"/>
  <c r="G15" i="10"/>
  <c r="F15" i="10"/>
  <c r="E15" i="10"/>
  <c r="D15" i="10"/>
  <c r="C14" i="10"/>
  <c r="N13" i="10"/>
  <c r="M13" i="10"/>
  <c r="L13" i="10"/>
  <c r="K13" i="10"/>
  <c r="J13" i="10"/>
  <c r="I13" i="10"/>
  <c r="H13" i="10"/>
  <c r="G13" i="10"/>
  <c r="F13" i="10"/>
  <c r="E13" i="10"/>
  <c r="D13" i="10"/>
  <c r="C13" i="10"/>
  <c r="C12" i="10"/>
  <c r="N11" i="10"/>
  <c r="M11" i="10"/>
  <c r="L11" i="10"/>
  <c r="K11" i="10"/>
  <c r="J11" i="10"/>
  <c r="I11" i="10"/>
  <c r="H11" i="10"/>
  <c r="G11" i="10"/>
  <c r="F11" i="10"/>
  <c r="E11" i="10"/>
  <c r="D11" i="10"/>
  <c r="C11" i="10"/>
  <c r="A10" i="10"/>
  <c r="I20" i="9"/>
  <c r="I19" i="9" s="1"/>
  <c r="C20" i="9"/>
  <c r="C19" i="9" s="1"/>
  <c r="N19" i="9"/>
  <c r="M19" i="9"/>
  <c r="L19" i="9"/>
  <c r="K19" i="9"/>
  <c r="J19" i="9"/>
  <c r="H19" i="9"/>
  <c r="G19" i="9"/>
  <c r="F19" i="9"/>
  <c r="E19" i="9"/>
  <c r="D19" i="9"/>
  <c r="I18" i="9"/>
  <c r="I17" i="9" s="1"/>
  <c r="C18" i="9"/>
  <c r="N17" i="9"/>
  <c r="M17" i="9"/>
  <c r="L17" i="9"/>
  <c r="K17" i="9"/>
  <c r="J17" i="9"/>
  <c r="H17" i="9"/>
  <c r="G17" i="9"/>
  <c r="F17" i="9"/>
  <c r="E17" i="9"/>
  <c r="D17" i="9"/>
  <c r="C17" i="9"/>
  <c r="I16" i="9"/>
  <c r="C16" i="9"/>
  <c r="I15" i="9"/>
  <c r="C15" i="9"/>
  <c r="I14" i="9"/>
  <c r="C14" i="9"/>
  <c r="I13" i="9"/>
  <c r="C13" i="9"/>
  <c r="I12" i="9"/>
  <c r="C12" i="9"/>
  <c r="N11" i="9"/>
  <c r="M11" i="9"/>
  <c r="L11" i="9"/>
  <c r="K11" i="9"/>
  <c r="J11" i="9"/>
  <c r="H11" i="9"/>
  <c r="G11" i="9"/>
  <c r="F11" i="9"/>
  <c r="E11" i="9"/>
  <c r="D11" i="9"/>
  <c r="A10" i="9"/>
  <c r="A22" i="9"/>
  <c r="H22" i="9"/>
  <c r="D23" i="9"/>
  <c r="E23" i="9"/>
  <c r="F23" i="9"/>
  <c r="G23" i="9"/>
  <c r="J23" i="9"/>
  <c r="K23" i="9"/>
  <c r="L23" i="9"/>
  <c r="M23" i="9"/>
  <c r="N23" i="9"/>
  <c r="C24" i="9"/>
  <c r="C23" i="9" s="1"/>
  <c r="I24" i="9"/>
  <c r="D25" i="9"/>
  <c r="E25" i="9"/>
  <c r="F25" i="9"/>
  <c r="G25" i="9"/>
  <c r="J25" i="9"/>
  <c r="K25" i="9"/>
  <c r="L25" i="9"/>
  <c r="M25" i="9"/>
  <c r="N25" i="9"/>
  <c r="C26" i="9"/>
  <c r="C25" i="9" s="1"/>
  <c r="I26" i="9"/>
  <c r="I25" i="9" s="1"/>
  <c r="D27" i="9"/>
  <c r="E27" i="9"/>
  <c r="F27" i="9"/>
  <c r="G27" i="9"/>
  <c r="J27" i="9"/>
  <c r="K27" i="9"/>
  <c r="L27" i="9"/>
  <c r="M27" i="9"/>
  <c r="N27" i="9"/>
  <c r="C28" i="9"/>
  <c r="I28" i="9"/>
  <c r="C29" i="9"/>
  <c r="I29" i="9"/>
  <c r="C30" i="9"/>
  <c r="I30" i="9"/>
  <c r="C15" i="8"/>
  <c r="C13" i="8" s="1"/>
  <c r="I14" i="8"/>
  <c r="I13" i="8" s="1"/>
  <c r="N13" i="8"/>
  <c r="M13" i="8"/>
  <c r="L13" i="8"/>
  <c r="K13" i="8"/>
  <c r="J13" i="8"/>
  <c r="G13" i="8"/>
  <c r="F13" i="8"/>
  <c r="E13" i="8"/>
  <c r="D13" i="8"/>
  <c r="N11" i="8"/>
  <c r="M11" i="8"/>
  <c r="L11" i="8"/>
  <c r="K11" i="8"/>
  <c r="J11" i="8"/>
  <c r="I11" i="8"/>
  <c r="G11" i="8"/>
  <c r="F11" i="8"/>
  <c r="E11" i="8"/>
  <c r="D11" i="8"/>
  <c r="C11" i="8"/>
  <c r="A10" i="8"/>
  <c r="B9" i="8"/>
  <c r="B9" i="9" s="1"/>
  <c r="B9" i="10" s="1"/>
  <c r="B9" i="11" s="1"/>
  <c r="B9" i="12" s="1"/>
  <c r="B9" i="13" s="1"/>
  <c r="B9" i="47" s="1"/>
  <c r="B9" i="15" s="1"/>
  <c r="B9" i="48" s="1"/>
  <c r="B9" i="17" s="1"/>
  <c r="B9" i="49" s="1"/>
  <c r="B16" i="8"/>
  <c r="B21" i="9" s="1"/>
  <c r="B28" i="10" s="1"/>
  <c r="B15" i="11" s="1"/>
  <c r="B13" i="12" s="1"/>
  <c r="B17" i="13" s="1"/>
  <c r="B10" i="47" s="1"/>
  <c r="B21" i="15" s="1"/>
  <c r="B10" i="48" s="1"/>
  <c r="B13" i="17" s="1"/>
  <c r="B10" i="49" s="1"/>
  <c r="A17" i="7"/>
  <c r="O10" i="7"/>
  <c r="P10" i="7"/>
  <c r="A10" i="7"/>
  <c r="E8" i="51"/>
  <c r="F9" i="4" s="1"/>
  <c r="J8" i="51"/>
  <c r="J9" i="4" s="1"/>
  <c r="N8" i="51"/>
  <c r="N9" i="4" s="1"/>
  <c r="D8" i="51"/>
  <c r="E9" i="4" s="1"/>
  <c r="F8" i="51"/>
  <c r="G9" i="4" s="1"/>
  <c r="G8" i="51"/>
  <c r="H9" i="4" s="1"/>
  <c r="I8" i="51"/>
  <c r="I9" i="4" s="1"/>
  <c r="K8" i="51"/>
  <c r="K9" i="4" s="1"/>
  <c r="L8" i="51"/>
  <c r="L9" i="4" s="1"/>
  <c r="M8" i="51"/>
  <c r="M9" i="4" s="1"/>
  <c r="C8" i="51"/>
  <c r="D9" i="4" s="1"/>
  <c r="A10" i="51"/>
  <c r="A8" i="7"/>
  <c r="C10" i="4" s="1"/>
  <c r="C9" i="4"/>
  <c r="N12" i="7"/>
  <c r="N11" i="7" s="1"/>
  <c r="N10" i="7" s="1"/>
  <c r="M12" i="7"/>
  <c r="M11" i="7" s="1"/>
  <c r="M10" i="7" s="1"/>
  <c r="L12" i="7"/>
  <c r="L11" i="7" s="1"/>
  <c r="L10" i="7" s="1"/>
  <c r="K12" i="7"/>
  <c r="K11" i="7" s="1"/>
  <c r="K10" i="7" s="1"/>
  <c r="J12" i="7"/>
  <c r="J11" i="7" s="1"/>
  <c r="J10" i="7" s="1"/>
  <c r="I12" i="7"/>
  <c r="I11" i="7" s="1"/>
  <c r="I10" i="7" s="1"/>
  <c r="G12" i="7"/>
  <c r="G11" i="7" s="1"/>
  <c r="G10" i="7" s="1"/>
  <c r="F12" i="7"/>
  <c r="F11" i="7" s="1"/>
  <c r="F10" i="7" s="1"/>
  <c r="E12" i="7"/>
  <c r="E11" i="7" s="1"/>
  <c r="E10" i="7" s="1"/>
  <c r="D12" i="7"/>
  <c r="D11" i="7" s="1"/>
  <c r="D10" i="7" s="1"/>
  <c r="C12" i="7"/>
  <c r="C11" i="7" s="1"/>
  <c r="C10" i="7" s="1"/>
  <c r="F10" i="8" l="1"/>
  <c r="C10" i="8"/>
  <c r="A8" i="9"/>
  <c r="C12" i="4" s="1"/>
  <c r="G10" i="11"/>
  <c r="K8" i="11"/>
  <c r="K14" i="4" s="1"/>
  <c r="C11" i="9"/>
  <c r="J10" i="9"/>
  <c r="N10" i="9"/>
  <c r="F8" i="13"/>
  <c r="G16" i="4" s="1"/>
  <c r="J10" i="15"/>
  <c r="N10" i="15"/>
  <c r="F10" i="15"/>
  <c r="E10" i="15"/>
  <c r="C11" i="15"/>
  <c r="E8" i="13"/>
  <c r="F16" i="4" s="1"/>
  <c r="J8" i="13"/>
  <c r="J16" i="4" s="1"/>
  <c r="N8" i="13"/>
  <c r="N16" i="4" s="1"/>
  <c r="M8" i="13"/>
  <c r="M16" i="4" s="1"/>
  <c r="K10" i="13"/>
  <c r="K8" i="13" s="1"/>
  <c r="K16" i="4" s="1"/>
  <c r="I11" i="13"/>
  <c r="I10" i="13" s="1"/>
  <c r="G10" i="13"/>
  <c r="G8" i="13" s="1"/>
  <c r="H16" i="4" s="1"/>
  <c r="C11" i="13"/>
  <c r="C10" i="13" s="1"/>
  <c r="C8" i="13" s="1"/>
  <c r="D16" i="4" s="1"/>
  <c r="F10" i="11"/>
  <c r="F8" i="11"/>
  <c r="G14" i="4" s="1"/>
  <c r="J10" i="11"/>
  <c r="J8" i="11" s="1"/>
  <c r="J14" i="4" s="1"/>
  <c r="M16" i="11"/>
  <c r="N10" i="11"/>
  <c r="C10" i="11"/>
  <c r="D10" i="11"/>
  <c r="H10" i="11"/>
  <c r="L10" i="11"/>
  <c r="I10" i="11"/>
  <c r="M10" i="11"/>
  <c r="J10" i="10"/>
  <c r="H10" i="9"/>
  <c r="G10" i="9"/>
  <c r="L10" i="9"/>
  <c r="F10" i="9"/>
  <c r="C10" i="9"/>
  <c r="D10" i="9"/>
  <c r="C27" i="9"/>
  <c r="K10" i="9"/>
  <c r="L10" i="8"/>
  <c r="G10" i="8"/>
  <c r="K10" i="8"/>
  <c r="E10" i="8"/>
  <c r="J10" i="8"/>
  <c r="N10" i="8"/>
  <c r="M15" i="15"/>
  <c r="M10" i="15" s="1"/>
  <c r="C15" i="15"/>
  <c r="G10" i="15"/>
  <c r="D10" i="15"/>
  <c r="K12" i="15"/>
  <c r="K11" i="15" s="1"/>
  <c r="K10" i="15" s="1"/>
  <c r="I11" i="15"/>
  <c r="I15" i="15"/>
  <c r="L10" i="13"/>
  <c r="L8" i="13" s="1"/>
  <c r="L16" i="4" s="1"/>
  <c r="D10" i="13"/>
  <c r="D8" i="13" s="1"/>
  <c r="E16" i="4" s="1"/>
  <c r="H10" i="13"/>
  <c r="E10" i="11"/>
  <c r="E8" i="11" s="1"/>
  <c r="F14" i="4" s="1"/>
  <c r="G10" i="10"/>
  <c r="K10" i="10"/>
  <c r="F10" i="10"/>
  <c r="N10" i="10"/>
  <c r="H10" i="10"/>
  <c r="L10" i="10"/>
  <c r="D10" i="10"/>
  <c r="E10" i="10"/>
  <c r="I10" i="10"/>
  <c r="M10" i="10"/>
  <c r="C15" i="10"/>
  <c r="C10" i="10" s="1"/>
  <c r="I11" i="9"/>
  <c r="I27" i="9"/>
  <c r="E10" i="9"/>
  <c r="M10" i="9"/>
  <c r="I10" i="9"/>
  <c r="I23" i="9"/>
  <c r="D10" i="8"/>
  <c r="I10" i="8"/>
  <c r="M10" i="8"/>
  <c r="A3" i="51"/>
  <c r="C10" i="15" l="1"/>
  <c r="M8" i="11"/>
  <c r="M14" i="4" s="1"/>
  <c r="L12" i="15"/>
  <c r="L11" i="15" s="1"/>
  <c r="L10" i="15" s="1"/>
  <c r="I10" i="15"/>
  <c r="A3" i="49"/>
  <c r="A3" i="17"/>
  <c r="A3" i="48"/>
  <c r="A3" i="15"/>
  <c r="A3" i="47"/>
  <c r="A3" i="13"/>
  <c r="A3" i="12" l="1"/>
  <c r="A3" i="11"/>
  <c r="A3" i="10"/>
  <c r="A3" i="9"/>
  <c r="A3" i="8"/>
  <c r="A3" i="7"/>
  <c r="D23" i="8" l="1"/>
  <c r="E23" i="8"/>
  <c r="F23" i="8"/>
  <c r="G23" i="8"/>
  <c r="K23" i="8"/>
  <c r="L23" i="8"/>
  <c r="M23" i="8"/>
  <c r="N23" i="8"/>
  <c r="I25" i="8" l="1"/>
  <c r="C25" i="8"/>
  <c r="C23" i="8" s="1"/>
  <c r="A29" i="10"/>
  <c r="A8" i="10" s="1"/>
  <c r="C13" i="4" s="1"/>
  <c r="D32" i="10" l="1"/>
  <c r="E32" i="10"/>
  <c r="F32" i="10"/>
  <c r="G32" i="10"/>
  <c r="J32" i="10"/>
  <c r="K32" i="10"/>
  <c r="L32" i="10"/>
  <c r="M32" i="10"/>
  <c r="N32" i="10"/>
  <c r="I33" i="10"/>
  <c r="I32" i="10" s="1"/>
  <c r="C33" i="10"/>
  <c r="C32" i="10" s="1"/>
  <c r="I34" i="9" l="1"/>
  <c r="C34" i="9"/>
  <c r="C33" i="9" s="1"/>
  <c r="N33" i="9"/>
  <c r="M33" i="9"/>
  <c r="L33" i="9"/>
  <c r="K33" i="9"/>
  <c r="J33" i="9"/>
  <c r="G33" i="9"/>
  <c r="F33" i="9"/>
  <c r="E33" i="9"/>
  <c r="D33" i="9"/>
  <c r="I32" i="9"/>
  <c r="C32" i="9"/>
  <c r="C31" i="9" s="1"/>
  <c r="N31" i="9"/>
  <c r="M31" i="9"/>
  <c r="L31" i="9"/>
  <c r="K31" i="9"/>
  <c r="K22" i="9" s="1"/>
  <c r="K8" i="9" s="1"/>
  <c r="K12" i="4" s="1"/>
  <c r="J31" i="9"/>
  <c r="G31" i="9"/>
  <c r="F31" i="9"/>
  <c r="E31" i="9"/>
  <c r="E22" i="9" s="1"/>
  <c r="E8" i="9" s="1"/>
  <c r="F12" i="4" s="1"/>
  <c r="D31" i="9"/>
  <c r="F22" i="9" l="1"/>
  <c r="F8" i="9" s="1"/>
  <c r="G12" i="4" s="1"/>
  <c r="L22" i="9"/>
  <c r="L8" i="9" s="1"/>
  <c r="L12" i="4" s="1"/>
  <c r="M22" i="9"/>
  <c r="M8" i="9" s="1"/>
  <c r="M12" i="4" s="1"/>
  <c r="D22" i="9"/>
  <c r="D8" i="9" s="1"/>
  <c r="E12" i="4" s="1"/>
  <c r="J22" i="9"/>
  <c r="J8" i="9" s="1"/>
  <c r="J12" i="4" s="1"/>
  <c r="N22" i="9"/>
  <c r="N8" i="9" s="1"/>
  <c r="N12" i="4" s="1"/>
  <c r="I31" i="9"/>
  <c r="C22" i="9"/>
  <c r="C8" i="9" s="1"/>
  <c r="D12" i="4" s="1"/>
  <c r="G22" i="9"/>
  <c r="G8" i="9" s="1"/>
  <c r="H12" i="4" s="1"/>
  <c r="I33" i="9"/>
  <c r="I22" i="9" l="1"/>
  <c r="I8" i="9" s="1"/>
  <c r="I12" i="4" s="1"/>
  <c r="A11" i="49"/>
  <c r="A8" i="49" s="1"/>
  <c r="C21" i="4" s="1"/>
  <c r="I20" i="13" l="1"/>
  <c r="I19" i="13" s="1"/>
  <c r="I18" i="13" s="1"/>
  <c r="I8" i="13" s="1"/>
  <c r="I16" i="4" s="1"/>
  <c r="D12" i="48" l="1"/>
  <c r="E12" i="48"/>
  <c r="F12" i="48"/>
  <c r="F11" i="48" s="1"/>
  <c r="F8" i="48" s="1"/>
  <c r="G19" i="4" s="1"/>
  <c r="G12" i="48"/>
  <c r="G11" i="48" s="1"/>
  <c r="G8" i="48" s="1"/>
  <c r="H19" i="4" s="1"/>
  <c r="H12" i="48"/>
  <c r="J12" i="48"/>
  <c r="J11" i="48" s="1"/>
  <c r="J8" i="48" s="1"/>
  <c r="J19" i="4" s="1"/>
  <c r="K12" i="48"/>
  <c r="K11" i="48" s="1"/>
  <c r="K8" i="48" s="1"/>
  <c r="K19" i="4" s="1"/>
  <c r="L12" i="48"/>
  <c r="L11" i="48" s="1"/>
  <c r="L8" i="48" s="1"/>
  <c r="L19" i="4" s="1"/>
  <c r="M12" i="48"/>
  <c r="M11" i="48" s="1"/>
  <c r="M8" i="48" s="1"/>
  <c r="M19" i="4" s="1"/>
  <c r="N12" i="48"/>
  <c r="N11" i="48" s="1"/>
  <c r="N8" i="48" s="1"/>
  <c r="N19" i="4" s="1"/>
  <c r="C12" i="48"/>
  <c r="C11" i="48" s="1"/>
  <c r="C8" i="48" s="1"/>
  <c r="D19" i="4" s="1"/>
  <c r="I13" i="48"/>
  <c r="I14" i="48"/>
  <c r="D11" i="48"/>
  <c r="D8" i="48" s="1"/>
  <c r="E19" i="4" s="1"/>
  <c r="E11" i="48"/>
  <c r="E8" i="48" s="1"/>
  <c r="F19" i="4" s="1"/>
  <c r="A11" i="48"/>
  <c r="A8" i="48" s="1"/>
  <c r="C19" i="4" s="1"/>
  <c r="I12" i="48" l="1"/>
  <c r="I11" i="48" s="1"/>
  <c r="I8" i="48" s="1"/>
  <c r="I19" i="4" s="1"/>
  <c r="H22" i="15"/>
  <c r="A22" i="15"/>
  <c r="A8" i="15" s="1"/>
  <c r="C18" i="4" s="1"/>
  <c r="E11" i="47"/>
  <c r="E8" i="47" s="1"/>
  <c r="F17" i="4" s="1"/>
  <c r="F11" i="47"/>
  <c r="F8" i="47" s="1"/>
  <c r="G17" i="4" s="1"/>
  <c r="J11" i="47"/>
  <c r="J8" i="47" s="1"/>
  <c r="J17" i="4" s="1"/>
  <c r="L11" i="47"/>
  <c r="L8" i="47" s="1"/>
  <c r="L17" i="4" s="1"/>
  <c r="A11" i="47"/>
  <c r="A8" i="47" s="1"/>
  <c r="C17" i="4" s="1"/>
  <c r="D23" i="49"/>
  <c r="E23" i="49"/>
  <c r="F23" i="49"/>
  <c r="G23" i="49"/>
  <c r="I23" i="49"/>
  <c r="J23" i="49"/>
  <c r="K23" i="49"/>
  <c r="L23" i="49"/>
  <c r="M23" i="49"/>
  <c r="N23" i="49"/>
  <c r="I21" i="49"/>
  <c r="J21" i="49"/>
  <c r="K21" i="49"/>
  <c r="L21" i="49"/>
  <c r="M21" i="49"/>
  <c r="N21" i="49"/>
  <c r="J19" i="49"/>
  <c r="K19" i="49"/>
  <c r="L19" i="49"/>
  <c r="M19" i="49"/>
  <c r="N19" i="49"/>
  <c r="J17" i="49"/>
  <c r="K17" i="49"/>
  <c r="L17" i="49"/>
  <c r="M17" i="49"/>
  <c r="N17" i="49"/>
  <c r="J15" i="49"/>
  <c r="K15" i="49"/>
  <c r="L15" i="49"/>
  <c r="M15" i="49"/>
  <c r="N15" i="49"/>
  <c r="J12" i="49"/>
  <c r="K12" i="49"/>
  <c r="L12" i="49"/>
  <c r="M12" i="49"/>
  <c r="N12" i="49"/>
  <c r="C23" i="49"/>
  <c r="G21" i="49"/>
  <c r="D21" i="49"/>
  <c r="C21" i="49"/>
  <c r="I20" i="49"/>
  <c r="I19" i="49" s="1"/>
  <c r="G19" i="49"/>
  <c r="D19" i="49"/>
  <c r="C19" i="49"/>
  <c r="I18" i="49"/>
  <c r="I17" i="49" s="1"/>
  <c r="G17" i="49"/>
  <c r="C17" i="49"/>
  <c r="I16" i="49"/>
  <c r="G15" i="49"/>
  <c r="C15" i="49"/>
  <c r="I14" i="49"/>
  <c r="I13" i="49"/>
  <c r="G12" i="49"/>
  <c r="D12" i="49"/>
  <c r="C12" i="49"/>
  <c r="D20" i="7"/>
  <c r="E20" i="7"/>
  <c r="F20" i="7"/>
  <c r="G20" i="7"/>
  <c r="I20" i="7"/>
  <c r="J20" i="7"/>
  <c r="K20" i="7"/>
  <c r="L20" i="7"/>
  <c r="M20" i="7"/>
  <c r="N20" i="7"/>
  <c r="C20" i="7"/>
  <c r="D18" i="7"/>
  <c r="E18" i="7"/>
  <c r="E17" i="7" s="1"/>
  <c r="E8" i="7" s="1"/>
  <c r="F10" i="4" s="1"/>
  <c r="F18" i="7"/>
  <c r="G18" i="7"/>
  <c r="I18" i="7"/>
  <c r="J18" i="7"/>
  <c r="J17" i="7" s="1"/>
  <c r="J8" i="7" s="1"/>
  <c r="J10" i="4" s="1"/>
  <c r="K18" i="7"/>
  <c r="L18" i="7"/>
  <c r="M18" i="7"/>
  <c r="N18" i="7"/>
  <c r="N17" i="7" s="1"/>
  <c r="N8" i="7" s="1"/>
  <c r="N10" i="4" s="1"/>
  <c r="C18" i="7"/>
  <c r="M17" i="7" l="1"/>
  <c r="M8" i="7" s="1"/>
  <c r="M10" i="4" s="1"/>
  <c r="I17" i="7"/>
  <c r="I8" i="7" s="1"/>
  <c r="I10" i="4" s="1"/>
  <c r="D17" i="7"/>
  <c r="D8" i="7" s="1"/>
  <c r="E10" i="4" s="1"/>
  <c r="L17" i="7"/>
  <c r="L8" i="7" s="1"/>
  <c r="L10" i="4" s="1"/>
  <c r="G17" i="7"/>
  <c r="G8" i="7" s="1"/>
  <c r="H10" i="4" s="1"/>
  <c r="C17" i="7"/>
  <c r="C8" i="7" s="1"/>
  <c r="D10" i="4" s="1"/>
  <c r="K17" i="7"/>
  <c r="K8" i="7" s="1"/>
  <c r="K10" i="4" s="1"/>
  <c r="F17" i="7"/>
  <c r="F8" i="7" s="1"/>
  <c r="G10" i="4" s="1"/>
  <c r="C11" i="49"/>
  <c r="C8" i="49" s="1"/>
  <c r="D21" i="4" s="1"/>
  <c r="G11" i="49"/>
  <c r="G8" i="49" s="1"/>
  <c r="H21" i="4" s="1"/>
  <c r="M11" i="49"/>
  <c r="M8" i="49" s="1"/>
  <c r="M21" i="4" s="1"/>
  <c r="D11" i="49"/>
  <c r="D8" i="49" s="1"/>
  <c r="E21" i="4" s="1"/>
  <c r="F11" i="49"/>
  <c r="F8" i="49" s="1"/>
  <c r="G21" i="4" s="1"/>
  <c r="L11" i="49"/>
  <c r="L8" i="49" s="1"/>
  <c r="L21" i="4" s="1"/>
  <c r="E11" i="49"/>
  <c r="E8" i="49" s="1"/>
  <c r="F21" i="4" s="1"/>
  <c r="K11" i="49"/>
  <c r="K8" i="49" s="1"/>
  <c r="K21" i="4" s="1"/>
  <c r="N11" i="49"/>
  <c r="N8" i="49" s="1"/>
  <c r="N21" i="4" s="1"/>
  <c r="J11" i="49"/>
  <c r="J8" i="49" s="1"/>
  <c r="J21" i="4" s="1"/>
  <c r="I12" i="49"/>
  <c r="I15" i="49"/>
  <c r="I11" i="49" l="1"/>
  <c r="I8" i="49" s="1"/>
  <c r="I21" i="4" s="1"/>
  <c r="N24" i="47"/>
  <c r="I24" i="47"/>
  <c r="G24" i="47"/>
  <c r="C24" i="47"/>
  <c r="G22" i="47"/>
  <c r="D22" i="47"/>
  <c r="I18" i="47"/>
  <c r="I17" i="47" s="1"/>
  <c r="N17" i="47"/>
  <c r="M17" i="47"/>
  <c r="G17" i="47"/>
  <c r="D17" i="47"/>
  <c r="I16" i="47"/>
  <c r="I15" i="47" s="1"/>
  <c r="K15" i="47"/>
  <c r="G15" i="47"/>
  <c r="D15" i="47"/>
  <c r="C15" i="47"/>
  <c r="I14" i="47"/>
  <c r="I13" i="47"/>
  <c r="N12" i="47"/>
  <c r="M12" i="47"/>
  <c r="K12" i="47"/>
  <c r="K11" i="47" s="1"/>
  <c r="K8" i="47" s="1"/>
  <c r="K17" i="4" s="1"/>
  <c r="G12" i="47"/>
  <c r="C12" i="47"/>
  <c r="I12" i="47" l="1"/>
  <c r="N11" i="47"/>
  <c r="N8" i="47" s="1"/>
  <c r="N17" i="4" s="1"/>
  <c r="D11" i="47"/>
  <c r="D8" i="47" s="1"/>
  <c r="E17" i="4" s="1"/>
  <c r="G11" i="47"/>
  <c r="G8" i="47" s="1"/>
  <c r="H17" i="4" s="1"/>
  <c r="I11" i="47"/>
  <c r="I8" i="47" s="1"/>
  <c r="I17" i="4" s="1"/>
  <c r="M11" i="47"/>
  <c r="M8" i="47" s="1"/>
  <c r="M17" i="4" s="1"/>
  <c r="C22" i="47"/>
  <c r="C17" i="47"/>
  <c r="C11" i="47" s="1"/>
  <c r="C8" i="47" s="1"/>
  <c r="D17" i="4" s="1"/>
  <c r="D38" i="15"/>
  <c r="E38" i="15"/>
  <c r="F38" i="15"/>
  <c r="G38" i="15"/>
  <c r="J38" i="15"/>
  <c r="K38" i="15"/>
  <c r="M38" i="15"/>
  <c r="N38" i="15"/>
  <c r="D35" i="15"/>
  <c r="E35" i="15"/>
  <c r="F35" i="15"/>
  <c r="G35" i="15"/>
  <c r="J35" i="15"/>
  <c r="K35" i="15"/>
  <c r="L35" i="15"/>
  <c r="N35" i="15"/>
  <c r="D33" i="15"/>
  <c r="E33" i="15"/>
  <c r="F33" i="15"/>
  <c r="G33" i="15"/>
  <c r="M33" i="15"/>
  <c r="N33" i="15"/>
  <c r="D31" i="15"/>
  <c r="E31" i="15"/>
  <c r="F31" i="15"/>
  <c r="G31" i="15"/>
  <c r="M31" i="15"/>
  <c r="N31" i="15"/>
  <c r="D28" i="15"/>
  <c r="E28" i="15"/>
  <c r="F28" i="15"/>
  <c r="G28" i="15"/>
  <c r="D23" i="15"/>
  <c r="E23" i="15"/>
  <c r="F23" i="15"/>
  <c r="G23" i="15"/>
  <c r="J23" i="15"/>
  <c r="M23" i="15"/>
  <c r="N23" i="15"/>
  <c r="C39" i="15"/>
  <c r="I39" i="15" s="1"/>
  <c r="L39" i="15" s="1"/>
  <c r="L38" i="15" s="1"/>
  <c r="C37" i="15"/>
  <c r="C36" i="15"/>
  <c r="I36" i="15" s="1"/>
  <c r="M36" i="15" s="1"/>
  <c r="M35" i="15" s="1"/>
  <c r="C34" i="15"/>
  <c r="I34" i="15" s="1"/>
  <c r="I33" i="15" s="1"/>
  <c r="C32" i="15"/>
  <c r="I32" i="15" s="1"/>
  <c r="I31" i="15" s="1"/>
  <c r="C30" i="15"/>
  <c r="I30" i="15" s="1"/>
  <c r="C29" i="15"/>
  <c r="I29" i="15" s="1"/>
  <c r="C27" i="15"/>
  <c r="I27" i="15" s="1"/>
  <c r="C26" i="15"/>
  <c r="I26" i="15" s="1"/>
  <c r="C25" i="15"/>
  <c r="I25" i="15" s="1"/>
  <c r="C24" i="15"/>
  <c r="I24" i="15" s="1"/>
  <c r="D22" i="15" l="1"/>
  <c r="D8" i="15" s="1"/>
  <c r="E18" i="4" s="1"/>
  <c r="G22" i="15"/>
  <c r="G8" i="15" s="1"/>
  <c r="H18" i="4" s="1"/>
  <c r="J29" i="15"/>
  <c r="J28" i="15" s="1"/>
  <c r="F22" i="15"/>
  <c r="F8" i="15" s="1"/>
  <c r="G18" i="4" s="1"/>
  <c r="M29" i="15"/>
  <c r="M28" i="15" s="1"/>
  <c r="M22" i="15" s="1"/>
  <c r="M8" i="15" s="1"/>
  <c r="M18" i="4" s="1"/>
  <c r="E22" i="15"/>
  <c r="E8" i="15" s="1"/>
  <c r="F18" i="4" s="1"/>
  <c r="I28" i="15"/>
  <c r="C38" i="15"/>
  <c r="C31" i="15"/>
  <c r="N29" i="15"/>
  <c r="N28" i="15" s="1"/>
  <c r="N22" i="15" s="1"/>
  <c r="N8" i="15" s="1"/>
  <c r="N18" i="4" s="1"/>
  <c r="I23" i="15"/>
  <c r="C33" i="15"/>
  <c r="I35" i="15"/>
  <c r="C28" i="15"/>
  <c r="C35" i="15"/>
  <c r="C23" i="15"/>
  <c r="I38" i="15"/>
  <c r="K27" i="15"/>
  <c r="L27" i="15" s="1"/>
  <c r="K24" i="15"/>
  <c r="K29" i="15"/>
  <c r="K28" i="15" s="1"/>
  <c r="K34" i="15"/>
  <c r="K33" i="15" s="1"/>
  <c r="K25" i="15"/>
  <c r="L25" i="15" s="1"/>
  <c r="K26" i="15"/>
  <c r="L26" i="15" s="1"/>
  <c r="J32" i="15"/>
  <c r="J31" i="15" s="1"/>
  <c r="K32" i="15"/>
  <c r="J14" i="17"/>
  <c r="J8" i="17" s="1"/>
  <c r="J20" i="4" s="1"/>
  <c r="A14" i="17"/>
  <c r="A8" i="17" s="1"/>
  <c r="C20" i="4" s="1"/>
  <c r="I18" i="17"/>
  <c r="K17" i="17"/>
  <c r="I17" i="17" s="1"/>
  <c r="G17" i="17"/>
  <c r="F17" i="17"/>
  <c r="E17" i="17"/>
  <c r="E14" i="17" s="1"/>
  <c r="E8" i="17" s="1"/>
  <c r="F20" i="4" s="1"/>
  <c r="D17" i="17"/>
  <c r="C17" i="17"/>
  <c r="I16" i="17"/>
  <c r="N15" i="17"/>
  <c r="N14" i="17" s="1"/>
  <c r="N8" i="17" s="1"/>
  <c r="N20" i="4" s="1"/>
  <c r="M15" i="17"/>
  <c r="M14" i="17" s="1"/>
  <c r="M8" i="17" s="1"/>
  <c r="M20" i="4" s="1"/>
  <c r="L15" i="17"/>
  <c r="L14" i="17" s="1"/>
  <c r="L8" i="17" s="1"/>
  <c r="L20" i="4" s="1"/>
  <c r="K15" i="17"/>
  <c r="I15" i="17"/>
  <c r="G15" i="17"/>
  <c r="F15" i="17"/>
  <c r="E15" i="17"/>
  <c r="D15" i="17"/>
  <c r="C15" i="17"/>
  <c r="D14" i="17" l="1"/>
  <c r="D8" i="17" s="1"/>
  <c r="E20" i="4" s="1"/>
  <c r="K14" i="17"/>
  <c r="K8" i="17" s="1"/>
  <c r="K20" i="4" s="1"/>
  <c r="C14" i="17"/>
  <c r="C8" i="17" s="1"/>
  <c r="D20" i="4" s="1"/>
  <c r="G14" i="17"/>
  <c r="G8" i="17" s="1"/>
  <c r="H20" i="4" s="1"/>
  <c r="F14" i="17"/>
  <c r="F8" i="17" s="1"/>
  <c r="G20" i="4" s="1"/>
  <c r="I22" i="15"/>
  <c r="I8" i="15" s="1"/>
  <c r="I18" i="4" s="1"/>
  <c r="J34" i="15"/>
  <c r="J33" i="15" s="1"/>
  <c r="J22" i="15" s="1"/>
  <c r="J8" i="15" s="1"/>
  <c r="J18" i="4" s="1"/>
  <c r="C22" i="15"/>
  <c r="C8" i="15" s="1"/>
  <c r="D18" i="4" s="1"/>
  <c r="I14" i="17"/>
  <c r="I8" i="17" s="1"/>
  <c r="I20" i="4" s="1"/>
  <c r="K23" i="15"/>
  <c r="L32" i="15"/>
  <c r="L31" i="15" s="1"/>
  <c r="K31" i="15"/>
  <c r="L29" i="15"/>
  <c r="L28" i="15" s="1"/>
  <c r="L34" i="15"/>
  <c r="L33" i="15" s="1"/>
  <c r="L24" i="15"/>
  <c r="L23" i="15" s="1"/>
  <c r="I25" i="11"/>
  <c r="I24" i="11"/>
  <c r="L23" i="11"/>
  <c r="L16" i="11" s="1"/>
  <c r="L8" i="11" s="1"/>
  <c r="L14" i="4" s="1"/>
  <c r="H23" i="11"/>
  <c r="G23" i="11"/>
  <c r="G16" i="11" s="1"/>
  <c r="G8" i="11" s="1"/>
  <c r="H14" i="4" s="1"/>
  <c r="C23" i="11"/>
  <c r="I22" i="11"/>
  <c r="I21" i="11" s="1"/>
  <c r="C22" i="11"/>
  <c r="C21" i="11" s="1"/>
  <c r="N21" i="11"/>
  <c r="N16" i="11" s="1"/>
  <c r="N8" i="11" s="1"/>
  <c r="N14" i="4" s="1"/>
  <c r="D21" i="11"/>
  <c r="D16" i="11" s="1"/>
  <c r="D8" i="11" s="1"/>
  <c r="E14" i="4" s="1"/>
  <c r="I20" i="11"/>
  <c r="I19" i="11" s="1"/>
  <c r="C20" i="11"/>
  <c r="C19" i="11" s="1"/>
  <c r="C16" i="11" s="1"/>
  <c r="C8" i="11" s="1"/>
  <c r="D14" i="4" s="1"/>
  <c r="K22" i="15" l="1"/>
  <c r="K8" i="15" s="1"/>
  <c r="K18" i="4" s="1"/>
  <c r="L22" i="15"/>
  <c r="L8" i="15" s="1"/>
  <c r="L18" i="4" s="1"/>
  <c r="I23" i="11"/>
  <c r="I16" i="11" s="1"/>
  <c r="I8" i="11" s="1"/>
  <c r="I14" i="4" s="1"/>
  <c r="D45" i="10"/>
  <c r="E45" i="10"/>
  <c r="F45" i="10"/>
  <c r="G45" i="10"/>
  <c r="I45" i="10"/>
  <c r="J45" i="10"/>
  <c r="K45" i="10"/>
  <c r="L45" i="10"/>
  <c r="M45" i="10"/>
  <c r="C45" i="10"/>
  <c r="D39" i="10"/>
  <c r="E39" i="10"/>
  <c r="F39" i="10"/>
  <c r="G39" i="10"/>
  <c r="I39" i="10"/>
  <c r="J39" i="10"/>
  <c r="K39" i="10"/>
  <c r="L39" i="10"/>
  <c r="M39" i="10"/>
  <c r="N39" i="10"/>
  <c r="C39" i="10"/>
  <c r="D34" i="10"/>
  <c r="E34" i="10"/>
  <c r="F34" i="10"/>
  <c r="G34" i="10"/>
  <c r="I34" i="10"/>
  <c r="J34" i="10"/>
  <c r="K34" i="10"/>
  <c r="L34" i="10"/>
  <c r="M34" i="10"/>
  <c r="N34" i="10"/>
  <c r="C34" i="10"/>
  <c r="D30" i="10"/>
  <c r="E30" i="10"/>
  <c r="F30" i="10"/>
  <c r="G30" i="10"/>
  <c r="I30" i="10"/>
  <c r="J30" i="10"/>
  <c r="K30" i="10"/>
  <c r="L30" i="10"/>
  <c r="M30" i="10"/>
  <c r="N30" i="10"/>
  <c r="C30" i="10"/>
  <c r="C29" i="10" l="1"/>
  <c r="C8" i="10" s="1"/>
  <c r="D13" i="4" s="1"/>
  <c r="K29" i="10"/>
  <c r="K8" i="10" s="1"/>
  <c r="K13" i="4" s="1"/>
  <c r="M29" i="10"/>
  <c r="M8" i="10" s="1"/>
  <c r="M13" i="4" s="1"/>
  <c r="I29" i="10"/>
  <c r="I8" i="10" s="1"/>
  <c r="I13" i="4" s="1"/>
  <c r="D29" i="10"/>
  <c r="D8" i="10" s="1"/>
  <c r="E13" i="4" s="1"/>
  <c r="F29" i="10"/>
  <c r="F8" i="10" s="1"/>
  <c r="G13" i="4" s="1"/>
  <c r="N29" i="10"/>
  <c r="N8" i="10" s="1"/>
  <c r="N13" i="4" s="1"/>
  <c r="J29" i="10"/>
  <c r="J8" i="10" s="1"/>
  <c r="J13" i="4" s="1"/>
  <c r="E29" i="10"/>
  <c r="E8" i="10" s="1"/>
  <c r="F13" i="4" s="1"/>
  <c r="L29" i="10"/>
  <c r="L8" i="10" s="1"/>
  <c r="L13" i="4" s="1"/>
  <c r="G29" i="10"/>
  <c r="G8" i="10" s="1"/>
  <c r="H13" i="4" s="1"/>
  <c r="I32" i="12"/>
  <c r="I31" i="12" s="1"/>
  <c r="N31" i="12"/>
  <c r="M31" i="12"/>
  <c r="L31" i="12"/>
  <c r="K31" i="12"/>
  <c r="J31" i="12"/>
  <c r="G31" i="12"/>
  <c r="F31" i="12"/>
  <c r="E31" i="12"/>
  <c r="D31" i="12"/>
  <c r="C31" i="12"/>
  <c r="I30" i="12"/>
  <c r="I29" i="12" s="1"/>
  <c r="N29" i="12"/>
  <c r="M29" i="12"/>
  <c r="L29" i="12"/>
  <c r="K29" i="12"/>
  <c r="J29" i="12"/>
  <c r="G29" i="12"/>
  <c r="F29" i="12"/>
  <c r="E29" i="12"/>
  <c r="D29" i="12"/>
  <c r="C29" i="12"/>
  <c r="I27" i="12"/>
  <c r="I26" i="12"/>
  <c r="N25" i="12"/>
  <c r="M25" i="12"/>
  <c r="L25" i="12"/>
  <c r="K25" i="12"/>
  <c r="J25" i="12"/>
  <c r="H25" i="12"/>
  <c r="G25" i="12"/>
  <c r="F25" i="12"/>
  <c r="E25" i="12"/>
  <c r="D25" i="12"/>
  <c r="C25" i="12"/>
  <c r="N23" i="12"/>
  <c r="M23" i="12"/>
  <c r="L23" i="12"/>
  <c r="K23" i="12"/>
  <c r="J23" i="12"/>
  <c r="I23" i="12"/>
  <c r="G23" i="12"/>
  <c r="F23" i="12"/>
  <c r="E23" i="12"/>
  <c r="D23" i="12"/>
  <c r="C23" i="12"/>
  <c r="I22" i="12"/>
  <c r="I21" i="12" s="1"/>
  <c r="N21" i="12"/>
  <c r="M21" i="12"/>
  <c r="L21" i="12"/>
  <c r="K21" i="12"/>
  <c r="J21" i="12"/>
  <c r="G21" i="12"/>
  <c r="F21" i="12"/>
  <c r="E21" i="12"/>
  <c r="D21" i="12"/>
  <c r="C21" i="12"/>
  <c r="I20" i="12"/>
  <c r="I19" i="12" s="1"/>
  <c r="F14" i="12" l="1"/>
  <c r="F8" i="12" s="1"/>
  <c r="G15" i="4" s="1"/>
  <c r="L14" i="12"/>
  <c r="L8" i="12" s="1"/>
  <c r="L15" i="4" s="1"/>
  <c r="C14" i="12"/>
  <c r="C8" i="12" s="1"/>
  <c r="D15" i="4" s="1"/>
  <c r="G14" i="12"/>
  <c r="G8" i="12" s="1"/>
  <c r="H15" i="4" s="1"/>
  <c r="M14" i="12"/>
  <c r="M8" i="12" s="1"/>
  <c r="M15" i="4" s="1"/>
  <c r="D14" i="12"/>
  <c r="D8" i="12" s="1"/>
  <c r="E15" i="4" s="1"/>
  <c r="J14" i="12"/>
  <c r="J8" i="12" s="1"/>
  <c r="J15" i="4" s="1"/>
  <c r="N14" i="12"/>
  <c r="N8" i="12" s="1"/>
  <c r="N15" i="4" s="1"/>
  <c r="E14" i="12"/>
  <c r="E8" i="12" s="1"/>
  <c r="F15" i="4" s="1"/>
  <c r="K14" i="12"/>
  <c r="K8" i="12" s="1"/>
  <c r="K15" i="4" s="1"/>
  <c r="I25" i="12"/>
  <c r="I14" i="12" s="1"/>
  <c r="I8" i="12" s="1"/>
  <c r="I15" i="4" s="1"/>
  <c r="A17" i="8"/>
  <c r="A8" i="8" s="1"/>
  <c r="C11" i="4" s="1"/>
  <c r="C8" i="4" s="1"/>
  <c r="D18" i="8"/>
  <c r="E18" i="8"/>
  <c r="F18" i="8"/>
  <c r="G18" i="8"/>
  <c r="I18" i="8"/>
  <c r="J18" i="8"/>
  <c r="K18" i="8"/>
  <c r="L18" i="8"/>
  <c r="M18" i="8"/>
  <c r="N18" i="8"/>
  <c r="D20" i="8"/>
  <c r="E20" i="8"/>
  <c r="F20" i="8"/>
  <c r="G20" i="8"/>
  <c r="J20" i="8"/>
  <c r="L20" i="8"/>
  <c r="M20" i="8"/>
  <c r="N20" i="8"/>
  <c r="C31" i="8"/>
  <c r="D35" i="8"/>
  <c r="E35" i="8"/>
  <c r="F35" i="8"/>
  <c r="G35" i="8"/>
  <c r="J35" i="8"/>
  <c r="K35" i="8"/>
  <c r="L35" i="8"/>
  <c r="N35" i="8"/>
  <c r="C35" i="8"/>
  <c r="I35" i="8"/>
  <c r="I33" i="8"/>
  <c r="N33" i="8" s="1"/>
  <c r="M31" i="8"/>
  <c r="L31" i="8"/>
  <c r="K31" i="8"/>
  <c r="J31" i="8"/>
  <c r="G31" i="8"/>
  <c r="F31" i="8"/>
  <c r="E31" i="8"/>
  <c r="D31" i="8"/>
  <c r="K29" i="8"/>
  <c r="N29" i="8"/>
  <c r="M29" i="8"/>
  <c r="L29" i="8"/>
  <c r="J29" i="8"/>
  <c r="G29" i="8"/>
  <c r="F29" i="8"/>
  <c r="E29" i="8"/>
  <c r="D29" i="8"/>
  <c r="C29" i="8"/>
  <c r="I28" i="8"/>
  <c r="I27" i="8" s="1"/>
  <c r="N27" i="8"/>
  <c r="L27" i="8"/>
  <c r="K27" i="8"/>
  <c r="J27" i="8"/>
  <c r="G27" i="8"/>
  <c r="F27" i="8"/>
  <c r="E27" i="8"/>
  <c r="D27" i="8"/>
  <c r="C27" i="8"/>
  <c r="I26" i="8"/>
  <c r="J26" i="8" s="1"/>
  <c r="I24" i="8"/>
  <c r="I22" i="8"/>
  <c r="K22" i="8" s="1"/>
  <c r="C21" i="8"/>
  <c r="I21" i="8" s="1"/>
  <c r="K21" i="8" s="1"/>
  <c r="C19" i="8"/>
  <c r="C18" i="8" s="1"/>
  <c r="J24" i="8" l="1"/>
  <c r="J23" i="8" s="1"/>
  <c r="J17" i="8" s="1"/>
  <c r="J8" i="8" s="1"/>
  <c r="J11" i="4" s="1"/>
  <c r="J8" i="4" s="1"/>
  <c r="I23" i="8"/>
  <c r="E17" i="8"/>
  <c r="E8" i="8" s="1"/>
  <c r="F11" i="4" s="1"/>
  <c r="F8" i="4" s="1"/>
  <c r="K20" i="8"/>
  <c r="K17" i="8" s="1"/>
  <c r="K8" i="8" s="1"/>
  <c r="K11" i="4" s="1"/>
  <c r="K8" i="4" s="1"/>
  <c r="L17" i="8"/>
  <c r="L8" i="8" s="1"/>
  <c r="L11" i="4" s="1"/>
  <c r="L8" i="4" s="1"/>
  <c r="D17" i="8"/>
  <c r="D8" i="8" s="1"/>
  <c r="E11" i="4" s="1"/>
  <c r="E8" i="4" s="1"/>
  <c r="F17" i="8"/>
  <c r="F8" i="8" s="1"/>
  <c r="G11" i="4" s="1"/>
  <c r="G8" i="4" s="1"/>
  <c r="G17" i="8"/>
  <c r="G8" i="8" s="1"/>
  <c r="H11" i="4" s="1"/>
  <c r="H8" i="4" s="1"/>
  <c r="C20" i="8"/>
  <c r="C17" i="8" s="1"/>
  <c r="C8" i="8" s="1"/>
  <c r="D11" i="4" s="1"/>
  <c r="D8" i="4" s="1"/>
  <c r="I20" i="8"/>
  <c r="I29" i="8"/>
  <c r="I31" i="8"/>
  <c r="N31" i="8"/>
  <c r="N17" i="8" s="1"/>
  <c r="N8" i="8" s="1"/>
  <c r="N11" i="4" s="1"/>
  <c r="N8" i="4" s="1"/>
  <c r="M35" i="8"/>
  <c r="M27" i="8"/>
  <c r="I17" i="8" l="1"/>
  <c r="I8" i="8" s="1"/>
  <c r="I11" i="4" s="1"/>
  <c r="I8" i="4" s="1"/>
  <c r="M17" i="8"/>
  <c r="M8" i="8" s="1"/>
  <c r="M11" i="4" s="1"/>
  <c r="M8" i="4" s="1"/>
</calcChain>
</file>

<file path=xl/sharedStrings.xml><?xml version="1.0" encoding="utf-8"?>
<sst xmlns="http://schemas.openxmlformats.org/spreadsheetml/2006/main" count="940" uniqueCount="484">
  <si>
    <t>Tổng cộng</t>
  </si>
  <si>
    <t>Thị xã Kỳ Anh</t>
  </si>
  <si>
    <t>Thị xã Hồng Lĩnh</t>
  </si>
  <si>
    <t>(9)=(10)+...+(14)</t>
  </si>
  <si>
    <t>(4)=(5)+....+(8)</t>
  </si>
  <si>
    <t>Doanh nghiệp</t>
  </si>
  <si>
    <t>NS xã</t>
  </si>
  <si>
    <t>NS huyện</t>
  </si>
  <si>
    <t>NS tỉnh</t>
  </si>
  <si>
    <t>NS TW</t>
  </si>
  <si>
    <t>RĐD</t>
  </si>
  <si>
    <t>RPH</t>
  </si>
  <si>
    <t>LUA</t>
  </si>
  <si>
    <t>Ghi chú</t>
  </si>
  <si>
    <t>Nguồn kinh phí thực hiện (tỷ đồng)</t>
  </si>
  <si>
    <t>Khái toán kinh phí thực hiện Bồi thường, GPMB (tỷ đồng)</t>
  </si>
  <si>
    <t>Sử dụng từ các loại đất (ha)</t>
  </si>
  <si>
    <t>Tổng diện tích thu hồi đất (ha)</t>
  </si>
  <si>
    <t>Số dự án cần thu hồi đất</t>
  </si>
  <si>
    <t>Tên huyện</t>
  </si>
  <si>
    <t>STT</t>
  </si>
  <si>
    <t>CỦA TỈNH HÀ TĨNH</t>
  </si>
  <si>
    <t>(9)=(10)+....+.(14)</t>
  </si>
  <si>
    <t>(3)=(4)+(5)+(6)+(7)</t>
  </si>
  <si>
    <t>NS cấp xã</t>
  </si>
  <si>
    <t>Đất khác</t>
  </si>
  <si>
    <t>RDD</t>
  </si>
  <si>
    <t>Diện tích thu hồi đất (ha)</t>
  </si>
  <si>
    <t xml:space="preserve">Tên công trình, dự án  </t>
  </si>
  <si>
    <t>NS cấp huyện</t>
  </si>
  <si>
    <t>Căn cứ pháp lý</t>
  </si>
  <si>
    <t>(3)=(4)+...(7)</t>
  </si>
  <si>
    <t>CỦA HUYỆN HƯƠNG SƠN</t>
  </si>
  <si>
    <t>CỦA HUYỆN ĐỨC THỌ</t>
  </si>
  <si>
    <t>CỦA HUYỆN KỲ ANH</t>
  </si>
  <si>
    <t>(9)=(10)+..(14)</t>
  </si>
  <si>
    <t>(3)=(4)+..(7)</t>
  </si>
  <si>
    <t>CỦA HUYỆN VŨ QUANG</t>
  </si>
  <si>
    <t>Huyện Nghi Xuân</t>
  </si>
  <si>
    <t>Huyện Thạch Hà</t>
  </si>
  <si>
    <t>Huyện Cẩm Xuyên</t>
  </si>
  <si>
    <t>Huyện Hương Sơn</t>
  </si>
  <si>
    <t>Huyện Đức Thọ</t>
  </si>
  <si>
    <t>Huyện Kỳ Anh</t>
  </si>
  <si>
    <t>Huyện Vũ Quang</t>
  </si>
  <si>
    <t>CỦA THỊ XÃ HỒNG LĨNH</t>
  </si>
  <si>
    <t>CỦA THỊ XÃ KỲ ANH</t>
  </si>
  <si>
    <t>CỦA HUYỆN NGHI XUÂN</t>
  </si>
  <si>
    <t>CỦA HUYỆN THẠCH HÀ</t>
  </si>
  <si>
    <t>CỦA HUYỆN CẨM XUYÊN</t>
  </si>
  <si>
    <t>Địa điểm 
(Thôn.., xã....)</t>
  </si>
  <si>
    <t>Sử dụng từ loại đất (ha)</t>
  </si>
  <si>
    <t>I</t>
  </si>
  <si>
    <t>II</t>
  </si>
  <si>
    <t>III</t>
  </si>
  <si>
    <t>IV</t>
  </si>
  <si>
    <t>Đất ở tại nông thôn</t>
  </si>
  <si>
    <t>V</t>
  </si>
  <si>
    <t>Đất giao thông</t>
  </si>
  <si>
    <t>Đất thủy lợi</t>
  </si>
  <si>
    <t>Đất ở nông thôn</t>
  </si>
  <si>
    <t>Đất xây dựng trụ sở cơ quan</t>
  </si>
  <si>
    <t>Đất cớ sở sản xuất kinh doanh phi nông nghiệp</t>
  </si>
  <si>
    <t>TT Phố Châu</t>
  </si>
  <si>
    <t>Đất chợ</t>
  </si>
  <si>
    <t>VI</t>
  </si>
  <si>
    <t>Đất công trình năng lượng</t>
  </si>
  <si>
    <t>Đất sinh hoạt cộng đồng</t>
  </si>
  <si>
    <t>Đất ở đô thị</t>
  </si>
  <si>
    <t>VIII</t>
  </si>
  <si>
    <t>Đất công trình bưu chính viễn thông</t>
  </si>
  <si>
    <t>Đất khu vui chơi, giải trí công cộng</t>
  </si>
  <si>
    <t>Thôn Vĩnh Thuận, Kỳ Ninh</t>
  </si>
  <si>
    <t xml:space="preserve">P.Hưng Trí </t>
  </si>
  <si>
    <t xml:space="preserve">Quyết định số 969/QĐ-UBND ngày 24/03/2020 của UBND tỉnh </t>
  </si>
  <si>
    <t>Đất cơ sở tôn giáo</t>
  </si>
  <si>
    <t>Công trình tiêu năng và thoát lũ đuôi tràn Khe Dọc, thị xã Hồng Lĩnh</t>
  </si>
  <si>
    <t>Phường Trung Lương và phường Đức Thuận</t>
  </si>
  <si>
    <t>Quyết định 969/QĐ-UBND ngày 24/3/2020 của UBND tỉnh Hà Tĩnh về việc phân kinh phí khắc phục hậu quả thiên tai đầu tháng 9 năm 2019</t>
  </si>
  <si>
    <t>Xây dựng ĐZ, TBA chống quá tải và giảm tổn thất điện năng lưới điện các phường thuộc thị xã Hồng Lĩnh, tỉnh Hà Tĩnh năm 2020</t>
  </si>
  <si>
    <t>Phường Đức Thuận, Nam Hồng, Đậu Liêu</t>
  </si>
  <si>
    <t>Quyết định số 2609/EVN NPC ngày 29/08/2019 của Tổng Công ty Điện lực miền Bắc</t>
  </si>
  <si>
    <t>Tuyến đường Nguyễn Tiến Liên kéo dài đi đường trục chính khu đô thị trung tâm thị xã Kỳ Anh</t>
  </si>
  <si>
    <t>P. Kỳ Trinh,     P. Hưng Trí</t>
  </si>
  <si>
    <t xml:space="preserve">Quyết định số 3074/QĐ-UBND ngày 06/8/2019 của UBND thị xã Kỳ Anh </t>
  </si>
  <si>
    <t>Kè chống sạt lở bờ Sông Trí đoạn qua phường Hưng Trí (không có trong QH)</t>
  </si>
  <si>
    <t>Xử lý sạt lở bờ biển xã Kỳ Ninh, thị xã Kỳ Anh</t>
  </si>
  <si>
    <t>Xã Kỳ Ninh</t>
  </si>
  <si>
    <t xml:space="preserve">Xây dựng ĐZ 22kV cấp điện cho khu CN phụ trợ tại khu vực cạnh Hồ Mộc Hương - TX Kỳ Anh </t>
  </si>
  <si>
    <t>Kỳ Hoa, Kỳ Hưng, P. Sông Trí, P. Kỳ Trinh</t>
  </si>
  <si>
    <t>Quyết định số 1660/QĐ-EVN NPC ngày 12/6/2019 của Tổng công ty Điện lực miền Bắc</t>
  </si>
  <si>
    <t>Nâng cao độ tin cậy cung cấp điện của lưới điện trung áp 35Kv đoạn qua thị xã Kỳ Anh theo phương pháp đa chia - đa nối</t>
  </si>
  <si>
    <t>Kỳ Trinh, Hưng Trí, Kỳ Hà</t>
  </si>
  <si>
    <t>Quyết định số 1004/QĐEVNNPC ngày 04/5/2020 của Tổng Công ty Điện lực miền Bắc về việc Danh mục và tạm giao kế hoạch vốn các công trình đầu tư xây dựng bổ sung năm 2020</t>
  </si>
  <si>
    <t>Chợ Tây Yên, phường Kỳ Thịnh</t>
  </si>
  <si>
    <t>phường Kỳ Thịnh</t>
  </si>
  <si>
    <t>QH TMBSDĐ được UBND tỉnh phê duyệt ngày 16/3/2020</t>
  </si>
  <si>
    <t>Hạ tầng tái định cư phục vụ GPMB dự án Đường trục chính từ Quốc lộ 1A đến Khu đô thị trung tâm Khu kinh tế Vũng Áng</t>
  </si>
  <si>
    <t>P.Kỳ Trinh</t>
  </si>
  <si>
    <t>Quyết định số 1556/QĐ-UBND ngày 09/6/2017 của UBND tỉnh; Văn bản 3030/UBND-GT ngày 13/5/2020 của UBND tỉnh</t>
  </si>
  <si>
    <t>QH mở rộng khuôn viên chùa Thanh Phúc</t>
  </si>
  <si>
    <t>xã Kỳ Nam</t>
  </si>
  <si>
    <t>Văn bản đồng ý chủ trương số 7293/UBND-XD1 ngày 01/11/2019 của UBND tỉnh</t>
  </si>
  <si>
    <t>Xây dựng trường học giáo lý và sinh hoạt của Giáo xứ Đồng Hòa</t>
  </si>
  <si>
    <t>Văn bản 947/UBND-NL2 ngày 21/02/2020 của UBND tỉnh</t>
  </si>
  <si>
    <t xml:space="preserve">Mở rộng khuôn viên nhà thờ Giáo họ Hoành Sơn </t>
  </si>
  <si>
    <t xml:space="preserve">QĐ 4295/QĐ-UBND ngày 30/12/2019 của UBND tỉnh điều chỉnh cục bộ TĐC Đông Yên </t>
  </si>
  <si>
    <t>VII</t>
  </si>
  <si>
    <t>QH mở rộng khuôn viên đền công chúa Liễu Hạnh</t>
  </si>
  <si>
    <t>Cầu và bến thả hoa đăng tại Đền thờ Chế Thắng phu nhân Nguyễn Thị Bích Châu</t>
  </si>
  <si>
    <t>xã Kỳ Ninh</t>
  </si>
  <si>
    <t xml:space="preserve">QĐ số 314/QĐ-UBND ngày 21/01/2020 của UBND tỉnh Hà Tĩnh về việc phê duyệt Báo cáo kinh tế ký thuật cầu và bến thả hoa đăng </t>
  </si>
  <si>
    <t>CỦA HUYỆN CAN LỘC</t>
  </si>
  <si>
    <t>CỦA HUYỆN HƯƠNG KHÊ</t>
  </si>
  <si>
    <t>CỦA HUYỆN LỘC HÀ</t>
  </si>
  <si>
    <r>
      <t>Văn bản số 2836/UBND-NL</t>
    </r>
    <r>
      <rPr>
        <vertAlign val="subscript"/>
        <sz val="10"/>
        <rFont val="Times New Roman"/>
        <family val="1"/>
        <charset val="163"/>
      </rPr>
      <t>1</t>
    </r>
    <r>
      <rPr>
        <sz val="10"/>
        <rFont val="Times New Roman"/>
        <family val="1"/>
        <charset val="163"/>
      </rPr>
      <t xml:space="preserve"> ngày 06/5/2020 của UBND tỉnh </t>
    </r>
  </si>
  <si>
    <t>Đất thuỷ lợi</t>
  </si>
  <si>
    <t>Đất cơ sở tín ngưỡng</t>
  </si>
  <si>
    <t>Đất ở tại đô thị</t>
  </si>
  <si>
    <t>Đất rừng phòng hộ</t>
  </si>
  <si>
    <t>Dự án bảo vệ nước thượng nguồn hồ Bộc Nguyên</t>
  </si>
  <si>
    <t>Xã Nam Điền</t>
  </si>
  <si>
    <t xml:space="preserve">Quyết định số 1858/QĐ-UBND ngày 05/05/2017 của UBND huyện Thạch Hà về việc phê duyệt kinh phí bồi thường, hỗ trợ, GPMB Dự án Bảo vệ môi trường khu vự thượng nguồn và ven hồ Bộc Nguyên thuộc địa bàn các xã: Thạch Điền và Nam Hương, huyện Thạch Hà </t>
  </si>
  <si>
    <t>Dự án thành phần 4: Đường giao thông phục vụ sản xuất muối và nuôi trồng thủy sản xã Thạch Bàn</t>
  </si>
  <si>
    <t>Xã Đỉnh Bàn</t>
  </si>
  <si>
    <t>Quyết định số 3256/QĐ-UBND ngày 30/10/2018 của UBND tỉnh Hà Tĩnh về việc phê duyệt Báo cáo nghiên cứu khả thi Dự án cải thiện cơ sở hạ tầng cho các xã chịu ảnh hưởng của Dự án khai thác mỏ sắt Thạch Khê, thực hiện Đề án phát triển bền vững kinh tế - xã hội các xã chịu ảnh hưởng của Dự án khai thác mỏ sắt Thạch Khê - Giai đoạn 2 (Đề án 946)</t>
  </si>
  <si>
    <t>Công trình đường giao thông thôn Liên Hương-Bắc Thượng</t>
  </si>
  <si>
    <t>Xã Thạch Đài</t>
  </si>
  <si>
    <t>Quyết định 4166/QĐ-UBND ngày 27/6/2019 của UBND huyện Thạch Hà về việc phê duyệt báo cáo kinh tế kỹ thuật</t>
  </si>
  <si>
    <t>Tiểu dự án Cải thiện cơ sở hạ tầng đô thị Thạch Hà, huyện Thạch Hà, tỉnh Hà Tĩnh</t>
  </si>
  <si>
    <t>Thị trấn Thạch Hà</t>
  </si>
  <si>
    <t>Quyết định số 1085/QĐ-TTg ngày 23/8/2019 của Thủ tướng Chính phủ về việc phê duyệt Chủ trương đầu tư 05 tiểu dự án thuộc Dự án "Cải thiện cơ sở hạ tầng đô thị nhằm giảm thiểu tác động của biến đổi khí hậu cho 04 tỉnh ven biển Bắc Trung Bộ" sử dụng vốn vay của Cơ quản Phát triển Pháp</t>
  </si>
  <si>
    <t>Mở rộng đường Đồng Văn Năng</t>
  </si>
  <si>
    <t>ngã 3 giao đường Đồng Văn Năng và QL1A, tổ dân phố 9, thị trấn Thạch Hà</t>
  </si>
  <si>
    <t>Quyết định số 2806/QĐ-UBND ngày 07/10/2016 của UBND tỉnh Hà Tĩnh về việc phê duyệt Đồ án quy hoạch phân khu thị trấn Thạch Hà, huyện Thạch Hà, tỷ lệ 1/2000</t>
  </si>
  <si>
    <t>Dự án bồi thường, hổ trợ và TĐC bảo vệ môi trường khu vực thượng nguồn và ven hồ Bộc Nguyên (gd2)</t>
  </si>
  <si>
    <t>Dự án thành phần 7: Kênh tiêu úng phục vụ sản xuất và dân sinh xã Thạch Hải</t>
  </si>
  <si>
    <t>Xã Thạch Hải</t>
  </si>
  <si>
    <t>Xử lý cấp bách tuyến đê Hữu Phủ huyện Thạch Hà, đoạn từ K10+00 đến K10+315</t>
  </si>
  <si>
    <t>xã Thạch Khê, xã Đỉnh Bàn</t>
  </si>
  <si>
    <t>Nghị quyết 200/NQ-HĐND ngày 24/3/2020 phê duyệt chủ trương đầu tư và bổ sung danh mục dự án sử dụng vốn ngân sách địa phương giai đoạn 2016-2020</t>
  </si>
  <si>
    <t>Cải tạo và nâng cấp hệ thống kênh tưới, tiêu phục vụ SXNN và thoát lũ vùng Bắc Thạch Hà nhằm ứng phó với biến đổi khí hậu (phần bổ sung tuyến nhánh số 01)</t>
  </si>
  <si>
    <t>Thạch Ngọc, Việt Tiến (thôn Tân Tiến, Thạch Ngọc; thôn Tùng Lang, Việt Xuyên cũ + thôn Phúc, Thạch Tiến cũ)</t>
  </si>
  <si>
    <t>Quyết định 879/QĐ-UBND ngày 31/3/2017 của UBND tỉnh Hà Tĩnh v/v phê duyệt dự án đầu tư xây dựng công trinh: Cải tạo và nâng cấp hệ thống kênh tưới, tiêu phục vụ SXNN và thoát lũ vùng Bắc Thạch Hà nhằm ứng phó với biến đổi khí hậu</t>
  </si>
  <si>
    <t>Vùng Lồi Vại, Thôn Vĩnh An, xã Lưu Vĩnh Sơn</t>
  </si>
  <si>
    <t>Quy hoạch chi tiết tổng mặt bằng sử dụng đất khu dân cư, vùng Lối Vại, thôn Vĩnh An, xã Lưu Vĩnh Sơn (xã Thạch Vĩnh cũ) huyện Thạch Hà, tỷ lệ 1/500, tháng 6/2019.</t>
  </si>
  <si>
    <t>Vùng Mụ Gát, thôn Lộc Ân, xã Lưu Vĩnh Sơn</t>
  </si>
  <si>
    <t>Quy hoạch chi tiết tổng mặt bằng sử dụng đất khu dân cư, vùng Mụ Gát, thôn Lộc Ân, xã Lưu Vĩnh Sơn (xã Thạch Lưu cũ) huyện Thạch Hà, tỷ lệ 1/500, tháng 6/2019.</t>
  </si>
  <si>
    <t>thôn Hà Thanh, xã Tượng Sơn (tờ DC26)</t>
  </si>
  <si>
    <t>Văn bản số 85/UBND-KTHT ngày 13/01/2020 của UBND huyện Thạch Hà v/v quy hoạch đất ở tỷ lệ 1/500 tại thôn Hà Thanh, xã Tượng Sơn</t>
  </si>
  <si>
    <t>đồng Cửa Lán, thôn Đông Tân, xã Tân Lâm Hương</t>
  </si>
  <si>
    <t>Quyết định số 3155/QĐ-UBND ngày 16/5/2019 của UBND huyện Thạch Hà về việc phê duyệt quy hoạch XD khu dân cư tại vùng Cửa Lán, thôn Đông Tân, xã Thạch Tân</t>
  </si>
  <si>
    <t>thôn Phúc Điền, xã Nam Điền (Thạch Điền cũ)</t>
  </si>
  <si>
    <t>Bản vẽ quy hoạch sử dụng đất vùng Nhà Phệ, Phúc Điền, xã Nam Điền (Thạch Điền cũ) được UBND huyện phê duyệt ngày 23/4/2014</t>
  </si>
  <si>
    <t>Thôn Tân Lộc, xã Nam Điền (Thạch Điền cũ)</t>
  </si>
  <si>
    <t>Văn bản phê duyệt quy hoạch chi tiết đất ở tại thôn tân Lộc ngày 24/9/2019 của UBND huyện</t>
  </si>
  <si>
    <t>thôn Tân Thanh, xã Thạch Xuân</t>
  </si>
  <si>
    <t>Quyết định số 7667/QĐ-UBND ngày 30/10/2019 của UBND huyện Thạch Hà</t>
  </si>
  <si>
    <t xml:space="preserve"> Thôn Hoà Lạc, xã Thạch Lạc</t>
  </si>
  <si>
    <t xml:space="preserve">Quy hoạch tổng mặt bằng sử dụng đất tại thôn Hoà Lạc, xã Thạch Lạc, huyện Thạch Hà, tỷ lệ 1/500, </t>
  </si>
  <si>
    <t>Quy hoạch bưu điện văn hoá xã</t>
  </si>
  <si>
    <t>Xã Sơn Tiến</t>
  </si>
  <si>
    <t>Quyết định số 3753/QĐ-UBND ngày 22/11/2019 của UBND tỉnh</t>
  </si>
  <si>
    <t>Xây dựng ĐZ, TBA chống quá tải và giảm tổn thất điện năng lưới điện các xã, thị trấn thuộc huyện Hương Sơn, tỉnh Hà Tĩnh năm 2020</t>
  </si>
  <si>
    <t>Xã Sơn Kim 1, Sơn Hồng, Kim Hoa, Thị trấn Phố Châu</t>
  </si>
  <si>
    <t>Đường vào cụm công nghiệp Khe Cò</t>
  </si>
  <si>
    <t>Xã Sơn Lễ</t>
  </si>
  <si>
    <t>Căn cứ Quyết định số 1315/QĐ-UBND ngày 28/3/2019 của UBND huyện Hương Sơn về việc phê duyệt báo cáo kinh tế lỹ thuật đầu tư xây dựng công trình đường vào cụm công nghiệp Khe cò xã Sơn Lễ, huyện Hương Sơn</t>
  </si>
  <si>
    <t>Dự án nhà máy nước sạch Hương Sơn</t>
  </si>
  <si>
    <t>Xã Quang Diệm</t>
  </si>
  <si>
    <t xml:space="preserve">Văn bản số 1773/UBND-NL3 ngày 25/3/2020 của UBND tỉnh </t>
  </si>
  <si>
    <t>Trạm thú ý cũ</t>
  </si>
  <si>
    <t>QĐ số 3818 - UBND tỉnh về việc phê duyệt phương án sắp xếp, xử lý nhà đất của các cơ quan, tổ chức đơn vị thuộc huyện Hương Sơn</t>
  </si>
  <si>
    <t>QH đất ở Ao Hầu, Đê Nhà Rãi Thôn 3</t>
  </si>
  <si>
    <t>Xã Sơn Trà</t>
  </si>
  <si>
    <t>Quyết đinh số 5170/QĐ-UBND ngày 15 /10/2012 của UBND huyện  về việc phê duyệt quy hoạch sử dụng đất đến năm 2020 và Kế hoạch sử dụng đất 5 năm kỳ đàu (2011-2015) theo Thông tư số 13/2011/TTLT-BXD-BTNMT gắn với quy hoạch xây dựng nông thôn mới xã Sơn Trà</t>
  </si>
  <si>
    <t>Vùng Chợ Đình</t>
  </si>
  <si>
    <t>Xã Kim Hoa</t>
  </si>
  <si>
    <t>Bản vẽ chi tiết đã được phê duyệt
 tháng 6- 2020 của UBND huyện Hương Sơn</t>
  </si>
  <si>
    <t>Trạm y tế xã An HòaThịnh</t>
  </si>
  <si>
    <t>Xã An Hòa Thịnh</t>
  </si>
  <si>
    <t>Trụ sở Bảo hiểm xã hội huyện Hương Sơn</t>
  </si>
  <si>
    <t>Quy hoạch nhà văn hóa (thôn Thanh Bằng, Kim Bằng, Phúc Bằng)</t>
  </si>
  <si>
    <t>Xã Sơn Bằng</t>
  </si>
  <si>
    <t>Quyết đinh số 1771/QĐ-UBND ngày 15 /5 /2015 của UBND huyện  về việc phê duỵệt điều chỉnh Đồ án quy hoạch xây dựng nông thôn mới xã Sơn Bằng đến năm 2020</t>
  </si>
  <si>
    <t>Đất cơ sở giáo dục</t>
  </si>
  <si>
    <t>Trường tiều học Cẩm Thịnh</t>
  </si>
  <si>
    <t>Thôn Sơn Nam, xã Cẩm Thịnh</t>
  </si>
  <si>
    <t>Quyết định số 3581/QĐ-UBND  ngày 12/9/2019 của UBND huyện về việc phê duyệt Quy hoạch tổng mặt bằng sử dụng đất.</t>
  </si>
  <si>
    <t>Đất xây dựng cơ sở thể dục thể thao</t>
  </si>
  <si>
    <t>Mở rộng sân vận động Trung tâm</t>
  </si>
  <si>
    <t>Thôn Lai Lộc, xã Cẩm Thịnh</t>
  </si>
  <si>
    <t>Quyết định số 1409/QĐ-UBND ngày 18/3/2020 của UBND huyện về việc phê duyệt Quy hoạch tổng mặt bằng sử dụng đất sân vận động xã.</t>
  </si>
  <si>
    <t>Dự án đầu tư xây dựng khu dân cư tổ dân phố Trần Phú</t>
  </si>
  <si>
    <t>TDP Trần Phú, Yên Thọ, TT Thiên Cầm</t>
  </si>
  <si>
    <t>Quyết định số 531/QĐ-UBND ngày 20/02/2019 của UBND tỉnh về việc phê duyệt đồ án quy hoạch chi tiết xây dựng khu dân cư đô thị tại TDP Trần Phú; 
Quyết định số 1317/QĐ-UBND ngày 8/5/2019 của UBND tỉnh về việc phê duyệt danh mục dự án đầu tư có sử dụng đất năm 2019 cần lựa chọn nhà đầu tư trên địa bàn tỉnh.</t>
  </si>
  <si>
    <t>Mở rộng khuôn viên Giáo xứ Ngô Xá</t>
  </si>
  <si>
    <t>Thôn 6, xã Cẩm Quang</t>
  </si>
  <si>
    <t>Văn bản số 447/UBND-XD1 ngày 21/01/2020 của UBND tỉnh về việc mở rộng khuôn viên giáo xứ Ngô Xá</t>
  </si>
  <si>
    <t>Thôn Mỹ Hoà, xã Cẩm Hoà</t>
  </si>
  <si>
    <t>Văn bản số 446/UBND-XD1 ngày 21/01/2020 của UBND tỉnh về việc mở rộng khuôn viên giáo xứ Mỹ Hòa</t>
  </si>
  <si>
    <t>Công trình Đập cây Trâm</t>
  </si>
  <si>
    <t>Xã Đức Liên</t>
  </si>
  <si>
    <t>Quyết định số 3064/QĐ-UBND ngày 17/9/2019 của UBND tỉnh Hà Tĩnh về việc phê duyệt báo cáo kinh tế kỹ thuật</t>
  </si>
  <si>
    <t>Đường điện vào Đồn biên phòng Hương Quang, TDP 1, thị trấn</t>
  </si>
  <si>
    <t>Quyết định số 3443/QĐ-BTL ngày 22/8/2018 của BTLBP vv phê duyệt dự án: Hệ thống cấp điện Đồn BP Hương Quang- BCH BĐBP tỉnh Hà Tĩnh</t>
  </si>
  <si>
    <t>Đường liên xã LX.02 từ QL1A đi Sông Rác huyện Kỳ Anh (thực hiện phần còn lại)</t>
  </si>
  <si>
    <t>Xã Kỳ Phong</t>
  </si>
  <si>
    <t>Quyết định số 719/QĐ-UBND ngày 08/3/2019 của UBND tỉnh</t>
  </si>
  <si>
    <t>Nâng cấp đường Đ.H 136 (đoạn từ Đ.T 551 đến Kênh N1 Sông Rác)</t>
  </si>
  <si>
    <t>Xã Kỳ Bắc</t>
  </si>
  <si>
    <t>Đường huyện ĐH.137 (Đường Tiến - Xuân), huyện Kỳ Anh</t>
  </si>
  <si>
    <t>Xã Kỳ Xuân, Kỳ Tiến</t>
  </si>
  <si>
    <t>Văn bản số 3347/UBND-GT ngày 27/5/2019 của UBND tỉnh về việc điều chỉnh cục bộ hướng tuyến đường Huyện ĐH.137 (đường Tiến - Xuân) huyện Kỳ Anh; (Do gộp 2 danh mục có trong QH 2016 -2020 lại đó là Công trình Đường Tiến - Xuân tại xã Kỳ Xuân và  công trình đường ĐH.137 Đường Trục Kỳ Tiến)</t>
  </si>
  <si>
    <t>Đường cứu hộ Nước Xanh</t>
  </si>
  <si>
    <t xml:space="preserve">Quyết định số 3941/QĐ-UBND ngày 28/8/2018 của UBND huyện Kỳ Anh </t>
  </si>
  <si>
    <t>Nâng cao độ tin cậy cung cấp điện của lưới điện trung áp 35kV thị xã Kỳ Anh, huyện Kỳ Anh, huyện Cẩm Xuyên, huyện Thạch Hà, huyện Can Lộc - tỉnh Hà Tĩnh theo phương pháp đa chia - đa nối (DMMC)</t>
  </si>
  <si>
    <t>Kỳ Tây, Kỳ Hợp, Kỳ Thư, Kỳ Trung, Kỳ Hải</t>
  </si>
  <si>
    <t>Quyết định số 1004/QĐ-EVNNPC ngày 04/5/2020 của Tổng Công ty Điện lực miền Bắc về việc Danh mục và tạm giao kế hoạch vốn các công trình đầu tư xây dựng bổ sung năm 2020</t>
  </si>
  <si>
    <t>Trang Trại Phong điện HBRE Hà Tĩnh</t>
  </si>
  <si>
    <t>Xã Kỳ Lạc</t>
  </si>
  <si>
    <t>Văn bản số 693/TTg-CN ngày 9/6/2020 của Thủ tướng chính phủ về việc Bổ sung các dự án điện gió vào quy hoạch phát triển điện lực.</t>
  </si>
  <si>
    <t>Mở rộng trường mầm non thôn Lạc Xuân</t>
  </si>
  <si>
    <t>Quyết định số 695/QĐ-UBND ngày 9/3/2018 của UBND tỉnh về việc giới thiệu địa điểm cho phép khảo sát, lập quy hoạch mở rộng khuôn viên trường mầm non xã Kỳ Lạc, huyện Kỳ Anh.</t>
  </si>
  <si>
    <t>Đất di tích lịch sử văn hoá</t>
  </si>
  <si>
    <t xml:space="preserve">Tu bổ, tôn tạo mở rộng di tích lũy đá cổ huyện Kỳ Anh </t>
  </si>
  <si>
    <t>Đất ở nông thôn tại vùng Cửa Ông Giáp thôn Đông Xuân</t>
  </si>
  <si>
    <t>Xã Kỳ Tây</t>
  </si>
  <si>
    <t>Phục vụ tái định cư cho các hộ dân Dự án cấp nước Khu kinh tế Vũng Áng (hồ Rào Trổ)</t>
  </si>
  <si>
    <t>Khu dân cư thôn Phú Long</t>
  </si>
  <si>
    <t>Xã Kỳ Phú</t>
  </si>
  <si>
    <t>Văn bản số 07/UBND-XD1 ngày 02/01/2020 của UBND tỉnh về việc kiểm tra, tham mưu về đề xuất của Công ty Cổ phần xây dựng và kiến trúc Phú Thành</t>
  </si>
  <si>
    <t>XD Khu công viên Nguyễn Trọng Bình</t>
  </si>
  <si>
    <t>Xã Kỳ Châu</t>
  </si>
  <si>
    <t>Quyết định số 3085/QĐ-UBND ngày 15/10/2018 của UBND tỉnh về việc phê duyệt Báo cáo Kinh tế Kỹ thuật đầu tư xây dựng công trình: Hạ tầng kỹ thuật khu công viên Nguyễn Trọng Bình thị xã Kỳ Anh. Đã triển khai thực hiện dở dang. Diện tích chủ yếu tại địa giới hành chính Thị xã Kỳ Châu, 1 phần nhỏ tại huyện là 0,03ha xã Kỳ Châu</t>
  </si>
  <si>
    <t>Đất cơ sở sản xuất phi nông nghiệp</t>
  </si>
  <si>
    <t>Nhà máy nước Can Lộc (Đồng Trại Màu)</t>
  </si>
  <si>
    <t>Xã Thiên Lộc</t>
  </si>
  <si>
    <t>Nhà máy nước Cụp Trùa thôn Nhật Tân</t>
  </si>
  <si>
    <t>Xã Mỹ Lộc</t>
  </si>
  <si>
    <t>Đất có di tích lịch sử - văn hóa</t>
  </si>
  <si>
    <t>Thị Trấn Đồng Lộc</t>
  </si>
  <si>
    <t>Đất ở Đồng Chợ Mương thôn Trại Tiểu</t>
  </si>
  <si>
    <t>Đã được UBND tỉnh phê duyệt Đề cương nhiệm vụ lập Quy hoạch chi tiết xây dựng Khu dân cư tập trung đồng Chợ Mương, thôn Trại Tiểu; tỷ lệ 1/500 tại Quyết định số 3803/QĐ-UBND ngày 22/11/2019</t>
  </si>
  <si>
    <t>Đất ở đồng Giữa Đồng thôn Kim Thịnh, thôn Yên Tràng</t>
  </si>
  <si>
    <t>Xã Kim Song Trường</t>
  </si>
  <si>
    <t>Văn bản số 37/HĐND ngày 13/5/2019 của HĐND huyện Can Lộc; Văn bản số 1082 /TTr - UBND ngày 10/5/2019 của UBND huyện Can Lộc.</t>
  </si>
  <si>
    <t>Đất ở vùng Nhà Tạp thôn Trung Hải</t>
  </si>
  <si>
    <t>Đất ở vùng Cồn Áo; Đồng Rậm thôn Minh Tiến thôn Phú Thọ</t>
  </si>
  <si>
    <t>Xã Tùng Lộc</t>
  </si>
  <si>
    <t>Đất ở đồng Biền Lạc khối 5</t>
  </si>
  <si>
    <t>Thị Trấn Nghèn</t>
  </si>
  <si>
    <t>Đã được UBND tỉnh phê duyệt Quy hoạch chi tiết xây dựng khu dân cư đô thị xứ Đồng Biền và khu thể thao, sân vận động huyện Can Lộc, tỷ lệ 1/500 tại Quyết định số 2100/QĐ-UBND ngày 28/6/2019</t>
  </si>
  <si>
    <t>Thị trấn Đồng Lộc</t>
  </si>
  <si>
    <t>Khu du lịch cây xanh, thể dục thể thao tại TDP Trung Thành</t>
  </si>
  <si>
    <t>Đã được UBND tỉnh phê duyệt quy hoạch, chưa điều chỉnh trên quy hoạch huyện; đã có Quyết định số 1284/QD-UBND ngày 15/5/2017 của UBND tỉnh về việc chấp thuận chủ trương đầu tư dự án Khu dịch vụ du lịch - cây xanh, thể dục thể thao tại xã Đồng Lộc, huyện Can Lộc</t>
  </si>
  <si>
    <t>Quyết định số: 1914/QĐ - UBND ngày 21/6/2019 của UBND tỉnh Hà Tĩnh về phê duyệt quy hoạch chi tiết.</t>
  </si>
  <si>
    <t>Quyết định số: 1914/QĐ - UBND ngày 15/1/2019 của UBND huyện về việc phê duyệt quy hoạch phân lô đất ở.</t>
  </si>
  <si>
    <t>Đất cụm công nghiệp</t>
  </si>
  <si>
    <t>Mở rộng cụm công nghiệp Xuân Lĩnh</t>
  </si>
  <si>
    <t>Xã Xuân Lĩnh</t>
  </si>
  <si>
    <t>Văn bản số 3063/UBND-KT ngày 15/5/2020 của UBND tỉnh Hà Tĩnh về việc mở rộng Cụm công nghiệp Xuân Lĩnh, huyện Nghi Xuân</t>
  </si>
  <si>
    <t>Xây dựng các tuyến đường nội thị của thị trấn Xuân An, huyện Nghi Xuân</t>
  </si>
  <si>
    <t>TT Xuân An</t>
  </si>
  <si>
    <t>Văn bản số 7021/UBND-GT ngày 08/11/2018 của UBND tỉnh. V/v lập báo cáo đề xuất chủ trương đầu tư DA xây dựng các tuyến đường nội thị của thị trấn Xuân An, huyện Nghi Xuân</t>
  </si>
  <si>
    <t>Xây dựng tuyến đường qua khu xử lý rác thải tại xã Xuân Thành, huyện Nghi Xuân</t>
  </si>
  <si>
    <t>Xã Xuân Thành</t>
  </si>
  <si>
    <t>Quyết định số 2659/QĐ-UBND ngày 09/8/2019 của UBND tỉnh</t>
  </si>
  <si>
    <t>Nâng cấp tuyến đường giao thông liên xã Hải - Yên - Thành, huyện Nghi Xuân</t>
  </si>
  <si>
    <t>Xã Xuân Hải, Xuân Yên, Xuân Thành</t>
  </si>
  <si>
    <t>Văn bản số 6684/UBND-GT ngày 26/10/2018 của UBND tỉnh. V/v chủ trương đầu tư XD công trình giao thông liên xã  Hải-Yên-Thành, huyện Nghi Xuân</t>
  </si>
  <si>
    <t>Xây dựng ĐZ, TBA chống quá tải và giảm tổn thất điện năng lưới điện các xã, thị trấn thuộc huyện Nghi Xuân, tỉnh Hà Tĩnh năm 2020</t>
  </si>
  <si>
    <t>TT Xuân An, 
Tiên Điền</t>
  </si>
  <si>
    <t>Quyết định số 2609/QĐ-EVNNPC ngày 29/8/2019 của Tổng Công ty Điện lực Miền Bắc</t>
  </si>
  <si>
    <t>Đất ở tại nông thôn và đô thị</t>
  </si>
  <si>
    <t>Dự án Khu dân cư xã Xuân Giang</t>
  </si>
  <si>
    <t>TT. Tiên Điền, Xuân Giang</t>
  </si>
  <si>
    <t>Quyết định số 4290/UBND-XD ngày 28/6/2019 V/v chấp thuận chủ trương đầu tư dự án xây dựng Khu dân cư xã Xuân Giang, huyện Nghi Xuân</t>
  </si>
  <si>
    <t>xã Kỳ Hà</t>
  </si>
  <si>
    <t>(9)=(10)+....+(14)</t>
  </si>
  <si>
    <r>
      <t>Quyết định số: 1555/UBND-VX</t>
    </r>
    <r>
      <rPr>
        <vertAlign val="subscript"/>
        <sz val="9"/>
        <rFont val="Times New Roman"/>
        <family val="1"/>
      </rPr>
      <t>1</t>
    </r>
    <r>
      <rPr>
        <sz val="9"/>
        <rFont val="Times New Roman"/>
        <family val="1"/>
      </rPr>
      <t xml:space="preserve"> ngày 18/3/2020 của UBND tỉnh Hà Tĩnh</t>
    </r>
  </si>
  <si>
    <t>Thị trấn Vũ Quang</t>
  </si>
  <si>
    <t>Quyết định số 2609/QĐ-EVN NPC ngày 29/08/2019 của Tổng Công ty Điện lực miền Bắc</t>
  </si>
  <si>
    <t>Quyết định số 3901/QĐ-UBND ngày 24/8/2018 về việc phê duyệt chủ trương đầu tư xây dựng Dự án nâng cấp đường huyện lộ ĐH.136</t>
  </si>
  <si>
    <t>QĐ số 3516/QĐ-UBND ngày 25/10/KH 2019 của UBND tỉnh về việc phê duyệt KHLCNT xây dựng công trình Tu bổ tôn tạo di tích Lũy đá cổ huyện Kỳ Anh</t>
  </si>
  <si>
    <t>Quyết định số 1616/QĐ-BHXH ngày 29/9/2017 của Bảo hiểm xã hội Việt Nam về việc phê duyệt chủ trương đầu tư</t>
  </si>
  <si>
    <t>Huyện Can Lộc</t>
  </si>
  <si>
    <t>Huyện Hương Khê</t>
  </si>
  <si>
    <t>Huyện Lộc Hà</t>
  </si>
  <si>
    <t>Đường giao thông từ Trung tâm hành chính và đường vào chùa Kim Dung, huyện Lộc Hà</t>
  </si>
  <si>
    <t>Thị trấn Lộc Hà</t>
  </si>
  <si>
    <t>Quyết định số 5052/QĐ-UBND ngày 31/12/2015 của UBND tỉnh v/v phê duyệt chủ trương đầu tư xây dựng công trình đường giao thông từ TTHC tới nghĩa trang liệt sĩ và đường vào chùa Kim Dung, huyện Lộc Hà</t>
  </si>
  <si>
    <t>Đường giao thông Jika</t>
  </si>
  <si>
    <t>Xã Hộ Độ</t>
  </si>
  <si>
    <t>QĐ số 3864/QĐ-UBND ngày 31/12/2008 của UBND tỉnh v/v phê duyệt dự án</t>
  </si>
  <si>
    <t>Đê tả Nghèn đoạn từ TL9 đi qua chùa Hộ Độ huyện Lộc Hà</t>
  </si>
  <si>
    <t>Quyết định số 2267/QĐ-UBND ngày 04/7/2019 của UBND tỉnh v/v phê duyệt chủ trương đầu tư dự án Đê Tả Nghèn huyện Lộc Hà, đoạn qua chùa Phổ Độ nối Tỉnh lộ 9</t>
  </si>
  <si>
    <t>Xây dựng mạch vòng 22kV giữa TBA 110kV Can Lộc và TBA 110 kV Thạch Linh, đoạn qua huyện Lộc Hà</t>
  </si>
  <si>
    <t>10 xã, thị trấn huyện Lộc Hà trừ Hộ Độ, Thạch Kim</t>
  </si>
  <si>
    <t>QĐ số 7491/PCHT ngày 02/8/2019 của Công ty Điện lực Hà Tĩnh về việc phê duyệt báo cáo Kinh tế - Kỹ thuật đầu tư xây dựng công trình</t>
  </si>
  <si>
    <t>QH đấu giá đất khu vực trung tâm hành chính huyện Lộc Hà (Giai đoạn II) tại thôn Phú Mậu</t>
  </si>
  <si>
    <t>QĐ số 443/QĐ- UBND ngày 11/02/2019 của UBND tĩnh  số 3908/QĐ- UBND ngày 23/8//2019về việc phê duyệt dự án đầu tư xây dựng công trình Hạ tầng đấu giá đất khu vực TTHC huyện Lộc Hà (đang xây dựng hạ tầng)</t>
  </si>
  <si>
    <t>Đất cơ sở văn hóa</t>
  </si>
  <si>
    <t>Trung tâm văn hóa huyện Lộc Hà</t>
  </si>
  <si>
    <t>QĐ số 484/QĐ- UBND ngày 31/01/2020 của UBND tĩnh  về việc phê duyệt dự án đầu tư xây dựng công trình Trung tâm văn hóa - Truyền thông huyện Lộc Hà</t>
  </si>
  <si>
    <t>Đất Chợ</t>
  </si>
  <si>
    <t>Chợ trung tâm huyện Lộc Hà</t>
  </si>
  <si>
    <t>Văn bản  số 2647/UBND- KTI ngày 26/4//2020 của UBND tỉnh</t>
  </si>
  <si>
    <t>Đất cơ sở giáo dục, đào tạo</t>
  </si>
  <si>
    <t>Xây dựng cầu Bãi Hát và mở rộng đường 2 đầu cầu, xã Hoà Hải</t>
  </si>
  <si>
    <t>Thôn 12, xã Hòa Hải</t>
  </si>
  <si>
    <t>Xây dựng Cầu Tân Dừa, xã Hương Trạch</t>
  </si>
  <si>
    <t>Thôn Tân Hội, xã Hương Trạch</t>
  </si>
  <si>
    <t xml:space="preserve"> Quyết định số 817/QĐ-UBND ngày 21/3/2019 của UBND tỉnh về việc phê duyệt chủ trương đầu tư dự án Cầu Bãi Hát và đường hai đầu cầu xã Hoà Hải, huyện Hương Khê</t>
  </si>
  <si>
    <t xml:space="preserve"> Quyết định số 329/QĐ-UBND ngày 24/01/2018 của UBND tỉnh về việc phê duyệt thiết kế bản vẽ thi công và dự toán xây dựng công trình tiểu dự án thành phần khôi phục, nâng cấp cầu tràn Tân Dừa, xã Hương Trạch</t>
  </si>
  <si>
    <t xml:space="preserve"> Quy hoạch Nhà tình thương</t>
  </si>
  <si>
    <t>Xã Liên Minh</t>
  </si>
  <si>
    <t xml:space="preserve"> </t>
  </si>
  <si>
    <t>Văn bản số 3009/UBND-XD, ngày 13/5/2020 về việc tham mưu đề nghị chấp thuận chủ trương cho phép khảo sát địa điểm Nhà tình thương, Trung tâm khuyết thật của Giáo Xứ Thọ Ninh</t>
  </si>
  <si>
    <t>MR khu di tích Nga ba Đồng Lộc</t>
  </si>
  <si>
    <t>Đất sản xuất kinh doanh phi nông nghiệp</t>
  </si>
  <si>
    <t>Xây dựng nhà máy nước các xã Cổ Đạm, Xuân Liên, Cương Gián, huyện Nghi Xuân</t>
  </si>
  <si>
    <t>Xã Cổ Đạm</t>
  </si>
  <si>
    <t>Văn bản số 1488/UBND-XD2 ngày 16/3/2020 của UBND tỉnh Hà Tĩnh về việc đầu tư nhà máy cấp nước sinh hoạt cho các xã: Cương Gián, Cổ Đạm, Xuân Liên</t>
  </si>
  <si>
    <t>Mở rộng khuôn viên Giáo xứ Mỹ Hoà</t>
  </si>
  <si>
    <t>Quy hoạch Nhà máy nước</t>
  </si>
  <si>
    <t>Thôn Quý Linh, xã Thạch Xuân</t>
  </si>
  <si>
    <t>Văn bản số 1004/SKHĐT-TĐGSDT ngày 04/5/2020 của Sở Kế hoạch và Đầu tư về việc triển khai các dự án cấp nước sinh hoạt và VSMT nông thôn thuộc CTMTQG xây dựng NTM năm 2020</t>
  </si>
  <si>
    <t>Đất cơ sở sản xuất kinh doanh phi nông nghiệp</t>
  </si>
  <si>
    <t xml:space="preserve">Trang trại Phong điện HBRE Hà Tĩnh </t>
  </si>
  <si>
    <t>P. Kỳ Phương, P. Kỳ Liên, P. Kỳ Long, P. Kỳ Thịnh, P. Kỳ Trinh, xã Kỳ Nam</t>
  </si>
  <si>
    <t>Văn bản số 693/TTg-CN ngày 9/6/2020 của Thủ tướng chính phủ về việc Bổ sung các dự án điện gió vào quy hoạch phát triển điện lực</t>
  </si>
  <si>
    <t>Đã được UBND tỉnh phê duyệt- nhà máy nước Can Lộc. Quyết định số 1183/UBND -XD1 ngày 03/3/2012</t>
  </si>
  <si>
    <t>CỦA THÀNH PHỐ HÀ TĨNH</t>
  </si>
  <si>
    <t>QH đường trục thôn ra sân bóng xóm Nam Quang</t>
  </si>
  <si>
    <t>Xóm Nam Quang, xã Thạch Trung</t>
  </si>
  <si>
    <t>Văn bản số 285/UBND-TCKH,QLĐT của UBND thành phố Hà TĨnh ngày 29/5/2020 về việc mở rộng tuyến đường trục thôn ra sân thể thao thôn Nam Quang, Bắc Quang</t>
  </si>
  <si>
    <t>A</t>
  </si>
  <si>
    <t>B</t>
  </si>
  <si>
    <t>Xây dựng các tuyến đường chỉnh trang đô thị bổ sung 6 tháng cuối năm 2020</t>
  </si>
  <si>
    <t>Phường Trung Lương, xã Thuận Lộc, phường Đậu Liêu</t>
  </si>
  <si>
    <t>- Phường Trung Lương (4 tuyến đường)</t>
  </si>
  <si>
    <t>TDP Tuần Cầu, Phúc Sơn, phường Trung Lương</t>
  </si>
  <si>
    <t>Văn bản số 622/UBND-QLĐT, ngày 13/5/2010 của UBND thị xã về việc bổ sung danh mục chỉnh trang đô thị thực hiện năm 2020</t>
  </si>
  <si>
    <t>- Xã Thuận Lộc (13 tuyến đường)</t>
  </si>
  <si>
    <t>Xã Thuận Lộc</t>
  </si>
  <si>
    <t>- Phường Đậu Liêu (5 tuyến đường)</t>
  </si>
  <si>
    <t>Phường Đậu Liêu</t>
  </si>
  <si>
    <t>Văn bản số 515/UBND-QLĐT, ngày 20/4/2010 của UBND thị xã về việc bổ sung danh mục chỉnh trang đô thị thực hiện năm 2020</t>
  </si>
  <si>
    <t>Các công trình, dự án đã có trong quy hoạch sử dụng đất cấp huyện</t>
  </si>
  <si>
    <t>Tổng A+B</t>
  </si>
  <si>
    <t>Tổng A</t>
  </si>
  <si>
    <t>Tổng B</t>
  </si>
  <si>
    <t>Mở rộng đường trục ngang KĐT Trung tâm - KĐT du lịch Kỳ Ninh giai đoạn 1 (thuộc quy hoạch đường 62m)</t>
  </si>
  <si>
    <t>QĐ số 2063/QĐ-UBND của UBND tỉnh v/v phê duyệt QH chi tiết XD Khu đô thị du lịch Kỳ Ninh (tỷ lệ 1/2000)</t>
  </si>
  <si>
    <t>Kè chống sạt lở bờ Sông Trí đoạn qua xã kỳ Hưng (nay là phường Hưng Trí)</t>
  </si>
  <si>
    <t>Quyết định số 1847/QĐ-TTg ngày 19/12/2019 của Thủ tướng Chính phủ; Văn bản 6330/UBND-NL ngày 24/9/2019 của UBND tỉnh</t>
  </si>
  <si>
    <t>Kè chống sạt lở bờ Sông Trí đoạn qua phường Hưng Trí</t>
  </si>
  <si>
    <t>Đất ở</t>
  </si>
  <si>
    <t>Quy hoạch xen dắm dân cư thôn 5</t>
  </si>
  <si>
    <t>Bản đồ quy hoạch phân lô của UBND huyện Nghi Xuân</t>
  </si>
  <si>
    <t>Quy hoach đất ở thôn Hội Tiến</t>
  </si>
  <si>
    <t>Xã Xuân Hội</t>
  </si>
  <si>
    <t>Văn bản số 116/HĐND ngày 23/3/2020 của Ban pháp chế Hội đồng nhân dân tỉnh</t>
  </si>
  <si>
    <t>Quy hoạch đất ở thôn 7</t>
  </si>
  <si>
    <t>Xã Xuân Hồng</t>
  </si>
  <si>
    <t>Quy hoạch đất ở thôn 1</t>
  </si>
  <si>
    <t>Khu đô thị mới Xuân Thành</t>
  </si>
  <si>
    <t>Xã Xuân Thành, Cổ Đạm</t>
  </si>
  <si>
    <t xml:space="preserve">Quyết định số 4191/QĐ-UBND ngày 26/12/2019 của UBND tỉnh </t>
  </si>
  <si>
    <t>Đất tín ngưỡng</t>
  </si>
  <si>
    <t>Mở rộng chùa Mãn Nguyệt</t>
  </si>
  <si>
    <t>Xã Xuân Phổ</t>
  </si>
  <si>
    <t>Công văn số 2410/UBND-NL2 ngày 03/6/2016 của UBND tỉnh Hà Tĩnh</t>
  </si>
  <si>
    <t>Bãi đậu xe, đường nối Quốc Lộ 1A vào Khu di tích LS-VH Quốc gia Đền chợ Củi, xã Xuân Hồng</t>
  </si>
  <si>
    <t>Tờ trình số 97/TTr-BQLDA ngày 20/5/2020 của UBND huyện Nghi Xuân</t>
  </si>
  <si>
    <t xml:space="preserve">Đất Cụm công nghiệp </t>
  </si>
  <si>
    <t>Thôn Bùi Xá, xã Việt Tiến</t>
  </si>
  <si>
    <t>Bản đồ điểu chỉnh mở rộng quy hoạch mặt bằng sử dụng đất Cụm công nghiệp Phù Việt, xã Phù Việt, huyện Thạch Hà, tỉnh Hà Tĩnh, tỷ lệ 1/2000, ngày 18/7/2016.</t>
  </si>
  <si>
    <t>Đường Hàm Nghi kéo dài</t>
  </si>
  <si>
    <t>Xã Thạch Đài, xã Thạch Xuân</t>
  </si>
  <si>
    <t>Văn bản số 3031/UBND-NL2 ngày 13/5/2020 của UBND tỉnh Hà Tĩnh về việc xây dựng đường Hàm Nghi kéo dài và GPMB tạo Quỹ đất sạch để đấu giá QSD đất hai bên đường gắn với quy hoạch VCN phía Tây TP Hà Tĩnh.</t>
  </si>
  <si>
    <t xml:space="preserve">Đất ở nông thôn </t>
  </si>
  <si>
    <t>Thôn Nam Lĩnh, thôn Tùng Sơn, xã Nam Điền</t>
  </si>
  <si>
    <t>Quy hoạch chi tiết đất ở dân cư thôn Nam Lĩnh, xã Thạch Điền, huyện Thạch Hà, tỷ lệ 1/500, ngày 28/09/2018</t>
  </si>
  <si>
    <t>Đất ở nông thôn (xen dắm) xã Thạch Đỉnh cũ</t>
  </si>
  <si>
    <t>Toàn xã, xã Đỉnh Bàn</t>
  </si>
  <si>
    <t>Quy hoạch tổng mặt bằng sử dụng đất xen dắm dân cư xã Thạch Đỉnh, huyện Thạch Hà, tỷ lệ 1/500, ngày 03/04/2018</t>
  </si>
  <si>
    <t>Tổ 10, thôn Tây Sơn, xã Đỉnh Bàn</t>
  </si>
  <si>
    <t>Quy hoạch tổng mặt bằng sử dụng đất ở dân cư tổ 10, thôn Tây Sơn, xã Thạch Đỉnh, huyện Thạch Hà, tỷ lệ 1/500, ngày 19/05/2019</t>
  </si>
  <si>
    <t>Thôn Đông Hà 1, xã Thạch Long</t>
  </si>
  <si>
    <t>Quyết định 7199/QĐ-UBND ngày 25/9/2018 của UBND huyện Thạch Hà phê duyệt chủ trương đầu tư xây dựng công trình hạ tầng kỹ thuật khu dân cư Đông Hà 1 xã Thạch Long</t>
  </si>
  <si>
    <t>Đất ở nông thôn (xen dắm)</t>
  </si>
  <si>
    <t>Các thôn xã Lưu Vĩnh Sơn</t>
  </si>
  <si>
    <t>Thôn Yên Nghĩa, xã Lưu Vĩnh Sơn</t>
  </si>
  <si>
    <t>Quy hoạch chi tiết tổng mặt bằng sử dụng đất khu dân cư, thôn Yên Nghĩa, xã Thạch Lưu, huyện Thạch Hà, tỷ lệ 1/500, tháng 6/2018.</t>
  </si>
  <si>
    <t>Thôn Phú Sơn, xã Tượng Sơn</t>
  </si>
  <si>
    <t>Quy hoạch xen dắm khu dân cư thôn Phú Sơn, xã Tượng Sơn, huyện Thạch Hà, tỷ lệ 1/500, ngày 20/5/2020.</t>
  </si>
  <si>
    <t>Thôn Sâm Lộc, xã Tượng Sơn</t>
  </si>
  <si>
    <t>Quy hoạch xen dắm khu dân cư thôn Sâm Lộc, xã Tượng Sơn, huyện Thạch Hà, tỷ lệ 1/500, ngày 20/4/2019.</t>
  </si>
  <si>
    <t>Vùng Ngõ Phượng, thôn Trung Hòa, xã Tân Lâm Hương</t>
  </si>
  <si>
    <t>Quy hoạch chi tiết đất ở dân cư thôn Trung Hòa, xã Thạch Tân cũ, tỷ lệ 1/500, ngày 07/07/2019.</t>
  </si>
  <si>
    <t>Thôn Trung Phú, xã Thạch Thắng</t>
  </si>
  <si>
    <t>Quy hoạch chi tiết đất ở dân cư xã Thạch Thắng, huyện Thạch Hà, tỷ lệ 1/500, ngày 27/03/2016.</t>
  </si>
  <si>
    <t>Thôn Tân Thanh, xã Thạch Xuân</t>
  </si>
  <si>
    <t>Quy hoạch chi tiết tổng mặt bằng sử dụng đất khu dân cư vùng Đồng Bòng, thôn Tân Thanh, xã Thạch Xuân, huyện Thạch Hà, tỷ lệ 1/500, phê duyệt 30/10/2019.</t>
  </si>
  <si>
    <t>Thôn Gia Ngãi 1, xã Thạch Long</t>
  </si>
  <si>
    <t>Quy hoạch chi tiết khu dân cư vùng giáp nhà thờ Long Thủy thôn Gia Ngãi 1, xã Thạch Long, huyện Thạch Hà, tỷ lệ 1/500, ngày 19/7/2019.</t>
  </si>
  <si>
    <t>Đất xây dựng cơ sở giáo dục và đào tạo</t>
  </si>
  <si>
    <t>Mở rộng trường mầm non Lê Duẫn</t>
  </si>
  <si>
    <t>Thôn Quốc Tiến, xã Cẩm Duệ</t>
  </si>
  <si>
    <t>Quyết định số 112/QĐ-UBND ngày 13/01/2016 của UBND tỉnh về việc cho phép khảo sát lập QH mở rộng trường Mầm non Lê Duẩn xã Cẩm Duệ, huyện Cẩm Xuyên.</t>
  </si>
  <si>
    <t>Thôn Tân Trung Thuỷ, xã Cẩm Lộc</t>
  </si>
  <si>
    <t>Quyết định số 2080/QĐ-UBND ngày 1/4/2013 của UBND huyện Cẩm Xuyên về việc phê quy hoạch xen ghép đất ở dân cư thôn 8, xã Cẩm Lộc, huyện Cẩm Xuyên.</t>
  </si>
  <si>
    <t>Thôn Anh Sơn, xã Sơn Hàm</t>
  </si>
  <si>
    <t>Quy hoạch chi tiết của UBND huyện Hương Sơn phê duyệt ngày 9/4/2020</t>
  </si>
  <si>
    <t>Đất ở Quang Tiến</t>
  </si>
  <si>
    <t xml:space="preserve"> Thôn Quang Tiến
xã Thanh Bình Thịnh</t>
  </si>
  <si>
    <t>QĐ số 3094/QĐ-UBND, ngày 08/4/2015 của UBND huyện Đức Thọ về việc phê duyệt QH chi tiết đất ở dân cư năm 2015</t>
  </si>
  <si>
    <t>Khu dân cư cổng xóm 6 thôn Cữu Yên</t>
  </si>
  <si>
    <t>Thôn Yên Cử, xã Trường Sơn</t>
  </si>
  <si>
    <t xml:space="preserve">QĐ số: 2519/QĐ - UBND ngày 17/4/2020 của UBND huyện Đức Thọ về việc  phê duyệt quy  hoạch chi tiết xây dựng khu dân cư xã Trường Sơn </t>
  </si>
  <si>
    <t>Khu dân  cư thôn Ninh Thái</t>
  </si>
  <si>
    <t>Thôn Ninh Thái, xã Trường Sơn</t>
  </si>
  <si>
    <t>QH khu nhà ở đô thị khu vực nhà lay trên Thị trấn đức thọ</t>
  </si>
  <si>
    <t>Nhà lay trên Thị trấn đức thọ</t>
  </si>
  <si>
    <t xml:space="preserve">Văn bản số 1163/TTr- UBND ngày 27/5/2020 của UBND huyện Đức Thọ </t>
  </si>
  <si>
    <t>Chống quá tải lưới điện các xã Kỳ Tây, Kỳ Tân, Kỳ Khang, Kỳ Phong huyện Kỳ Anh, tỉnh Hà Tĩnh năm 2017</t>
  </si>
  <si>
    <t>Các xã Kỳ Văn, Kỳ Trug, Kỳ Tây, Kỳ Tân, Kỳ Khang, Kỳ Phong</t>
  </si>
  <si>
    <t>QĐ số 184/QĐ-EVN NPC ngày 24/1/2017 của Tổng công ty điện lực Miền Bắc</t>
  </si>
  <si>
    <t>Xây dựng ĐZ, TBA chống quá tải và giảm tổn thất điện năng lưới điện các xã phía Tây, Đông huyện Kỳ Anh và phường Kỳ Thịnh, Kỳ Trinh - thị xã Kỳ Anh, tỉnh Hà Tĩnh năm 2018</t>
  </si>
  <si>
    <t>Xã Kỳ Sơn, Kỳ Thượng, Kỳ Hợp, Kỳ Lâm, Kỳ Thọ, Kỳ Xuân, Kỳ Khang</t>
  </si>
  <si>
    <t>QĐ số 831/QĐ-EVNNPC ngày 02/4/2018 của Tổng công ty Điện lực miền Bắc</t>
  </si>
  <si>
    <t>Xây dựng ĐZ, TBA chống quá tải và giảm tổn thấ điện năng lưới điện các huyện phía nam tỉnh Hà Tĩnh năm 2018</t>
  </si>
  <si>
    <t>Xã Kỳ Khang, Kỳ Phong, Kỳ Phú, Kỳ Xuân</t>
  </si>
  <si>
    <t>QĐ 3041/QĐ-EVNNPC ngày 11/10/2018 của Tổng công ty điện lực Miền Bắc</t>
  </si>
  <si>
    <t>Đất ở nông thôn vùng Phát Lát</t>
  </si>
  <si>
    <t>Thôn Tân Thành, xã Kỳ Giang</t>
  </si>
  <si>
    <t>UBND huyện Kỳ Anh phê duyệt quy hoạch chi tiết, tỷ lệ 1/500</t>
  </si>
  <si>
    <t>Xen dắm dân cư nhà văn hoá cũ</t>
  </si>
  <si>
    <t>Thôn Tân Cầu, xã Lâm Hợp</t>
  </si>
  <si>
    <t>Quyết định số 1066/QĐ-UBND ngày 31/3/2020 của UBND tỉnh về phương án sắp xếp nhà đất</t>
  </si>
  <si>
    <t>Thôn Minh Châu, xã Lâm Hợp</t>
  </si>
  <si>
    <t>Thôn Trường Xuân, xã Lâm Hợp</t>
  </si>
  <si>
    <t>Thôn Kim Nam Tiến, xã Kỳ Tiến</t>
  </si>
  <si>
    <t>Quyết định số 3911/QĐ-UBND ngày 04/12/2019 của UBND tỉnh về phương án sắp xếp nhà đất</t>
  </si>
  <si>
    <t>Đất tôn giáo</t>
  </si>
  <si>
    <t>Mở rộng giáo xứ Vĩnh Hội</t>
  </si>
  <si>
    <t>Xã Quang Thọ</t>
  </si>
  <si>
    <t>Công văn số 3796/UBND-NL2 ngày 23/6/2017</t>
  </si>
  <si>
    <t>Thành phố Hà Tĩnh</t>
  </si>
  <si>
    <t>Phụ lục 2.1</t>
  </si>
  <si>
    <t>Phụ lục 2.2</t>
  </si>
  <si>
    <t>Phụ lục 2.3</t>
  </si>
  <si>
    <t>Phụ lục 2.4</t>
  </si>
  <si>
    <t>Phụ lục 2.5</t>
  </si>
  <si>
    <t>Phụ lục 2.6</t>
  </si>
  <si>
    <t>Phụ lục 2.7</t>
  </si>
  <si>
    <t>Phụ lục 2.8</t>
  </si>
  <si>
    <t>Phụ lục 2.9</t>
  </si>
  <si>
    <t>Phụ lục 2.10</t>
  </si>
  <si>
    <t>Phụ lục 2.11</t>
  </si>
  <si>
    <t>Phụ lục 2.12</t>
  </si>
  <si>
    <t>Phụ lục 2.13</t>
  </si>
  <si>
    <t>PHỤ LỤC 2. TỔNG HỢP DANH MỤC CÁC CÔNG TRÌNH, DỰ ÁN CẦN THU HỒI ĐẤT (BỔ SUNG) NĂM 2020</t>
  </si>
  <si>
    <t>PHỤ LỤC 2.1. TỔNG HỢP DANH MỤC CÁC CÔNG TRÌNH, DỰ ÁN CẦN THU HỒI ĐẤT (BỔ SUNG) NĂM 2020</t>
  </si>
  <si>
    <t>PHỤ LỤC 2.2. TỔNG HỢP DANH MỤC CÁC CÔNG TRÌNH, DỰ ÁN CẦN THU HỒI ĐẤT (BỔ SUNG) NĂM 2020</t>
  </si>
  <si>
    <t>PHỤ LỤC 2.3. TỔNG HỢP DANH MỤC CÁC CÔNG TRÌNH, DỰ ÁN CẦN THU HỒI ĐẤT (BỔ SUNG) NĂM 2020</t>
  </si>
  <si>
    <t>PHỤ LỤC 2.4. TỔNG HỢP DANH MỤC CÁC CÔNG TRÌNH, DỰ ÁN CẦN THU HỒI ĐẤT (BỔ SUNG) NĂM 2020</t>
  </si>
  <si>
    <t>PHỤ LỤC 2.5. TỔNG HỢP DANH MỤC CÁC CÔNG TRÌNH, DỰ ÁN CẦN THU HỒI ĐẤT (BỔ SUNG) NĂM 2020</t>
  </si>
  <si>
    <t>PHỤ LỤC 2.6. TỔNG HỢP DANH MỤC CÁC CÔNG TRÌNH, DỰ ÁN CẦN THU HỒI ĐẤT (BỔ SUNG) NĂM 2020</t>
  </si>
  <si>
    <t>PHỤ LỤC 2.7. TỔNG HỢP DANH MỤC CÁC CÔNG TRÌNH, DỰ ÁN CẦN THU HỒI ĐẤT (BỔ SUNG) NĂM 2020</t>
  </si>
  <si>
    <t>PHỤ LỤC 2.8. TỔNG HỢP DANH MỤC CÁC CÔNG TRÌNH, DỰ ÁN CẦN THU HỒI ĐẤT (BỔ SUNG) NĂM 2020</t>
  </si>
  <si>
    <t>PHỤ LỤC 2.9. TỔNG HỢP DANH MỤC CÁC CÔNG TRÌNH, DỰ ÁN CẦN THU HỒI ĐẤT (BỔ SUNG) NĂM 2020</t>
  </si>
  <si>
    <t>PHỤ LỤC 2.10. TỔNG HỢP DANH MỤC CÁC CÔNG TRÌNH, DỰ ÁN CẦN THU HỒI ĐẤT (BỔ SUNG) NĂM 2020</t>
  </si>
  <si>
    <t>PHỤ LỤC 2.11. TỔNG HỢP DANH MỤC CÁC CÔNG TRÌNH, DỰ ÁN CẦN THU HỒI ĐẤT (BỔ SUNG) NĂM 2020</t>
  </si>
  <si>
    <t>PHỤ LỤC 2.12. TỔNG HỢP DANH MỤC CÁC CÔNG TRÌNH, DỰ ÁN CẦN THU HỒI ĐẤT (BỔ SUNG) NĂM 2020</t>
  </si>
  <si>
    <t>PHỤ LỤC 2.13. TỔNG HỢP DANH MỤC CÁC CÔNG TRÌNH, DỰ ÁN CẦN THU HỒI ĐẤT (BỔ SUNG) NĂM 2020</t>
  </si>
  <si>
    <t>Các công trình, dự án bổ sung quy hoạch sử dụng đất cấp huyện</t>
  </si>
  <si>
    <t>Xây dựng Nhà giáo lý Giáo họ Yên Định</t>
  </si>
  <si>
    <t>PK 10, P. Đại Nài</t>
  </si>
  <si>
    <t xml:space="preserve">Quy hoạch tổng mặt bằng sử dụng đất Dự án Nhà học giáo lý giáo họ Yên Định - Giáo xứ Tĩnh Giang được UBND tỉnh phê duyệt ngày 06/4/2020. </t>
  </si>
  <si>
    <t>(Kèm theo Tờ trình số 262/QĐ-UBND ngày 07 tháng 7 năm 2020 của Ủy ban nhân dân tỉnh)</t>
  </si>
  <si>
    <t>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</si>
</sst>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quot;$&quot;* #,##0.00_);_(&quot;$&quot;* \(#,##0.00\);_(&quot;$&quot;* &quot;-&quot;??_);_(@_)"/>
    <numFmt numFmtId="165" formatCode="_(* #,##0.00_);_(* \(#,##0.00\);_(* &quot;-&quot;??_);_(@_)"/>
    <numFmt numFmtId="166" formatCode="#,##0\ &quot;₫&quot;;\-#,##0\ &quot;₫&quot;"/>
    <numFmt numFmtId="167" formatCode="_-* #,##0.00\ _₫_-;\-* #,##0.00\ _₫_-;_-* &quot;-&quot;??\ _₫_-;_-@_-"/>
    <numFmt numFmtId="168" formatCode="0_);\(0\)"/>
    <numFmt numFmtId="169" formatCode="0.00_);\(0.00\)"/>
    <numFmt numFmtId="170" formatCode="#,##0.000"/>
  </numFmts>
  <fonts count="48" x14ac:knownFonts="1">
    <font>
      <sz val="12"/>
      <color theme="1"/>
      <name val="Times New Roman"/>
      <family val="2"/>
      <charset val="163"/>
    </font>
    <font>
      <sz val="11"/>
      <color theme="1"/>
      <name val="Calibri"/>
      <family val="2"/>
      <scheme val="minor"/>
    </font>
    <font>
      <sz val="11"/>
      <color theme="1"/>
      <name val="Calibri"/>
      <family val="2"/>
      <scheme val="minor"/>
    </font>
    <font>
      <sz val="10"/>
      <name val="Arial"/>
      <family val="2"/>
    </font>
    <font>
      <b/>
      <sz val="10"/>
      <name val="Times New Roman"/>
      <family val="1"/>
    </font>
    <font>
      <sz val="10"/>
      <name val="Arial"/>
      <family val="2"/>
    </font>
    <font>
      <sz val="10"/>
      <name val="Times New Roman"/>
      <family val="1"/>
    </font>
    <font>
      <b/>
      <sz val="12"/>
      <color indexed="8"/>
      <name val=".VnBook-Antiqua"/>
      <family val="2"/>
    </font>
    <font>
      <sz val="10"/>
      <name val="Arial"/>
      <family val="2"/>
      <charset val="163"/>
    </font>
    <font>
      <b/>
      <sz val="12"/>
      <name val="Arial"/>
      <family val="2"/>
    </font>
    <font>
      <sz val="12"/>
      <name val=".VnArial"/>
      <family val="2"/>
    </font>
    <font>
      <b/>
      <sz val="12"/>
      <name val="Times New Roman"/>
      <family val="1"/>
      <charset val="163"/>
    </font>
    <font>
      <sz val="10"/>
      <name val="Times New Roman"/>
      <family val="1"/>
      <charset val="163"/>
    </font>
    <font>
      <i/>
      <sz val="12"/>
      <name val="Times New Roman"/>
      <family val="1"/>
      <charset val="163"/>
    </font>
    <font>
      <b/>
      <sz val="10"/>
      <name val="Times New Roman"/>
      <family val="1"/>
      <charset val="163"/>
    </font>
    <font>
      <sz val="12"/>
      <name val="Times New Roman"/>
      <family val="1"/>
      <charset val="163"/>
    </font>
    <font>
      <sz val="10"/>
      <color theme="1"/>
      <name val="Times New Roman"/>
      <family val="1"/>
    </font>
    <font>
      <sz val="10"/>
      <color rgb="FFFF0000"/>
      <name val="Times New Roman"/>
      <family val="1"/>
    </font>
    <font>
      <sz val="8"/>
      <name val="Times New Roman"/>
      <family val="1"/>
    </font>
    <font>
      <sz val="8"/>
      <name val="Times New Roman"/>
      <family val="1"/>
      <charset val="163"/>
    </font>
    <font>
      <u/>
      <sz val="12"/>
      <color theme="10"/>
      <name val="Times New Roman"/>
      <family val="2"/>
      <charset val="163"/>
    </font>
    <font>
      <u/>
      <sz val="12"/>
      <color theme="11"/>
      <name val="Times New Roman"/>
      <family val="2"/>
      <charset val="163"/>
    </font>
    <font>
      <sz val="10"/>
      <color rgb="FFFF0000"/>
      <name val="Times New Roman"/>
      <family val="1"/>
      <charset val="163"/>
    </font>
    <font>
      <sz val="11"/>
      <color theme="1"/>
      <name val="Calibri"/>
      <family val="2"/>
      <charset val="163"/>
      <scheme val="minor"/>
    </font>
    <font>
      <b/>
      <sz val="10"/>
      <color rgb="FFFF0000"/>
      <name val="Times New Roman"/>
      <family val="1"/>
      <charset val="163"/>
    </font>
    <font>
      <b/>
      <sz val="10"/>
      <color rgb="FFFF0000"/>
      <name val="Times New Roman"/>
      <family val="1"/>
    </font>
    <font>
      <b/>
      <sz val="12"/>
      <color rgb="FFFF0000"/>
      <name val="Times New Roman"/>
      <family val="1"/>
      <charset val="163"/>
    </font>
    <font>
      <sz val="12"/>
      <color rgb="FFFF0000"/>
      <name val="Times New Roman"/>
      <family val="1"/>
      <charset val="163"/>
    </font>
    <font>
      <sz val="8"/>
      <color rgb="FFFF0000"/>
      <name val="Times New Roman"/>
      <family val="1"/>
      <charset val="163"/>
    </font>
    <font>
      <sz val="8"/>
      <color rgb="FFFF0000"/>
      <name val="Times New Roman"/>
      <family val="1"/>
    </font>
    <font>
      <b/>
      <sz val="8"/>
      <color rgb="FFFF0000"/>
      <name val="Times New Roman"/>
      <family val="1"/>
    </font>
    <font>
      <b/>
      <sz val="8"/>
      <name val="Times New Roman"/>
      <family val="1"/>
      <charset val="163"/>
    </font>
    <font>
      <vertAlign val="subscript"/>
      <sz val="10"/>
      <name val="Times New Roman"/>
      <family val="1"/>
      <charset val="163"/>
    </font>
    <font>
      <sz val="9"/>
      <name val="Times New Roman"/>
      <family val="1"/>
      <charset val="163"/>
    </font>
    <font>
      <b/>
      <sz val="9"/>
      <name val="Times New Roman"/>
      <family val="1"/>
      <charset val="163"/>
    </font>
    <font>
      <vertAlign val="subscript"/>
      <sz val="9"/>
      <name val="Times New Roman"/>
      <family val="1"/>
    </font>
    <font>
      <sz val="9"/>
      <name val="Times New Roman"/>
      <family val="1"/>
    </font>
    <font>
      <sz val="12"/>
      <color theme="1"/>
      <name val="Times New Roman"/>
      <family val="2"/>
      <charset val="163"/>
    </font>
    <font>
      <b/>
      <sz val="10"/>
      <color theme="1"/>
      <name val="Times New Roman"/>
      <family val="1"/>
    </font>
    <font>
      <sz val="10"/>
      <color rgb="FF000000"/>
      <name val="Times New Roman"/>
      <family val="1"/>
    </font>
    <font>
      <sz val="11"/>
      <color rgb="FF000000"/>
      <name val="Times New Roman"/>
      <family val="1"/>
    </font>
    <font>
      <b/>
      <sz val="11"/>
      <name val="Times New Roman"/>
      <family val="1"/>
      <charset val="163"/>
    </font>
    <font>
      <sz val="11"/>
      <name val="Times New Roman"/>
      <family val="1"/>
      <charset val="163"/>
    </font>
    <font>
      <b/>
      <sz val="8"/>
      <name val="Times New Roman"/>
      <family val="1"/>
    </font>
    <font>
      <b/>
      <sz val="10"/>
      <color theme="1"/>
      <name val="Times New Roman"/>
      <family val="1"/>
      <charset val="163"/>
    </font>
    <font>
      <sz val="10"/>
      <color theme="1"/>
      <name val="Times New Roman"/>
      <family val="1"/>
      <charset val="163"/>
    </font>
    <font>
      <sz val="10"/>
      <color indexed="8"/>
      <name val="Times New Roman"/>
      <family val="1"/>
    </font>
    <font>
      <b/>
      <sz val="10"/>
      <color indexed="8"/>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14">
    <xf numFmtId="0" fontId="0" fillId="0" borderId="0"/>
    <xf numFmtId="0" fontId="3" fillId="0" borderId="0"/>
    <xf numFmtId="165" fontId="5" fillId="0" borderId="0" applyFont="0" applyFill="0" applyBorder="0" applyAlignment="0" applyProtection="0"/>
    <xf numFmtId="165" fontId="7" fillId="0" borderId="0" applyFont="0" applyFill="0" applyBorder="0" applyAlignment="0" applyProtection="0"/>
    <xf numFmtId="166" fontId="8"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10"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10" fillId="0" borderId="0"/>
    <xf numFmtId="164" fontId="5" fillId="0" borderId="0" applyFont="0" applyFill="0" applyBorder="0" applyAlignment="0" applyProtection="0"/>
    <xf numFmtId="0" fontId="8" fillId="0" borderId="0"/>
    <xf numFmtId="0" fontId="5" fillId="0" borderId="0"/>
    <xf numFmtId="0" fontId="8" fillId="0" borderId="0"/>
    <xf numFmtId="0" fontId="8" fillId="0" borderId="0"/>
    <xf numFmtId="0" fontId="8" fillId="0" borderId="0"/>
    <xf numFmtId="0" fontId="5" fillId="0" borderId="0"/>
    <xf numFmtId="0" fontId="8" fillId="0" borderId="0"/>
    <xf numFmtId="0" fontId="8" fillId="0" borderId="0"/>
    <xf numFmtId="165" fontId="8" fillId="0" borderId="0" applyFont="0" applyFill="0" applyBorder="0" applyAlignment="0" applyProtection="0"/>
    <xf numFmtId="0" fontId="5" fillId="0" borderId="0"/>
    <xf numFmtId="0" fontId="10" fillId="0" borderId="0"/>
    <xf numFmtId="0" fontId="10" fillId="0" borderId="0"/>
    <xf numFmtId="0" fontId="5" fillId="0" borderId="0"/>
    <xf numFmtId="0" fontId="5"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165" fontId="2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2" fillId="0" borderId="0"/>
    <xf numFmtId="0" fontId="23" fillId="0" borderId="0"/>
    <xf numFmtId="0" fontId="8" fillId="0" borderId="0"/>
    <xf numFmtId="0" fontId="3" fillId="0" borderId="0"/>
    <xf numFmtId="0" fontId="1" fillId="0" borderId="0"/>
    <xf numFmtId="164" fontId="3" fillId="0" borderId="0" applyFont="0" applyFill="0" applyBorder="0" applyAlignment="0" applyProtection="0"/>
    <xf numFmtId="0" fontId="3" fillId="0" borderId="0"/>
    <xf numFmtId="0" fontId="8" fillId="0" borderId="0"/>
    <xf numFmtId="0" fontId="8" fillId="0" borderId="0"/>
    <xf numFmtId="0" fontId="1" fillId="0" borderId="0"/>
    <xf numFmtId="0" fontId="1" fillId="0" borderId="0"/>
    <xf numFmtId="0" fontId="3" fillId="0" borderId="0"/>
    <xf numFmtId="0" fontId="23" fillId="0" borderId="0"/>
    <xf numFmtId="165" fontId="37" fillId="0" borderId="0" applyFont="0" applyFill="0" applyBorder="0" applyAlignment="0" applyProtection="0"/>
    <xf numFmtId="0" fontId="3" fillId="0" borderId="0"/>
  </cellStyleXfs>
  <cellXfs count="347">
    <xf numFmtId="0" fontId="0" fillId="0" borderId="0" xfId="0"/>
    <xf numFmtId="0" fontId="12" fillId="0" borderId="0" xfId="1" applyFont="1" applyFill="1" applyAlignment="1">
      <alignment horizontal="center" vertical="center"/>
    </xf>
    <xf numFmtId="0" fontId="12" fillId="0" borderId="0" xfId="1" applyFont="1" applyFill="1" applyAlignment="1">
      <alignment horizontal="left" vertical="center"/>
    </xf>
    <xf numFmtId="0" fontId="14" fillId="0" borderId="0" xfId="1" applyFont="1" applyFill="1" applyAlignment="1">
      <alignment horizontal="center" vertical="center"/>
    </xf>
    <xf numFmtId="2" fontId="12" fillId="0" borderId="0" xfId="1" applyNumberFormat="1" applyFont="1" applyFill="1" applyAlignment="1">
      <alignment horizontal="center" vertical="center"/>
    </xf>
    <xf numFmtId="0" fontId="12" fillId="0" borderId="0" xfId="1" applyFont="1" applyFill="1" applyAlignment="1">
      <alignment horizontal="left" vertical="center" wrapText="1"/>
    </xf>
    <xf numFmtId="1" fontId="12" fillId="0" borderId="0" xfId="1" applyNumberFormat="1" applyFont="1" applyFill="1" applyAlignment="1">
      <alignment horizontal="center" vertical="center"/>
    </xf>
    <xf numFmtId="0" fontId="15" fillId="0" borderId="0" xfId="1" applyFont="1" applyFill="1" applyAlignment="1">
      <alignment horizontal="center" vertical="center"/>
    </xf>
    <xf numFmtId="0" fontId="15" fillId="0" borderId="0" xfId="1" applyFont="1" applyFill="1" applyBorder="1" applyAlignment="1">
      <alignment horizontal="center" vertical="center"/>
    </xf>
    <xf numFmtId="2" fontId="12" fillId="0" borderId="0" xfId="1" applyNumberFormat="1" applyFont="1" applyFill="1" applyAlignment="1">
      <alignment horizontal="center" vertical="center" wrapText="1"/>
    </xf>
    <xf numFmtId="0" fontId="15" fillId="0" borderId="0" xfId="1" applyFont="1" applyFill="1" applyAlignment="1">
      <alignment horizontal="center" vertical="center" wrapText="1"/>
    </xf>
    <xf numFmtId="0" fontId="12" fillId="0" borderId="0" xfId="0" applyFont="1" applyFill="1" applyAlignment="1">
      <alignment vertical="center" wrapText="1"/>
    </xf>
    <xf numFmtId="0" fontId="12" fillId="0" borderId="0" xfId="21" applyFont="1" applyFill="1" applyAlignment="1">
      <alignment horizontal="center" vertical="center"/>
    </xf>
    <xf numFmtId="0" fontId="12" fillId="0" borderId="0" xfId="1" applyNumberFormat="1" applyFont="1" applyFill="1" applyBorder="1" applyAlignment="1">
      <alignment horizontal="center" vertical="center" wrapText="1"/>
    </xf>
    <xf numFmtId="0" fontId="15" fillId="0" borderId="0" xfId="21" applyFont="1" applyFill="1" applyAlignment="1">
      <alignment horizontal="center" vertical="center"/>
    </xf>
    <xf numFmtId="0" fontId="15" fillId="0" borderId="0" xfId="1" applyNumberFormat="1" applyFont="1" applyFill="1" applyBorder="1" applyAlignment="1">
      <alignment horizontal="center" vertical="center" wrapText="1"/>
    </xf>
    <xf numFmtId="0" fontId="15" fillId="0" borderId="0" xfId="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169" fontId="6"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1" applyNumberFormat="1" applyFont="1" applyFill="1" applyBorder="1" applyAlignment="1">
      <alignment horizontal="center" vertical="center" wrapText="1"/>
    </xf>
    <xf numFmtId="0" fontId="16" fillId="0" borderId="0" xfId="1" applyFont="1" applyFill="1" applyAlignment="1">
      <alignment horizontal="center" vertical="center"/>
    </xf>
    <xf numFmtId="168" fontId="12"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6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9" fontId="6" fillId="0" borderId="1" xfId="1" applyNumberFormat="1" applyFont="1" applyFill="1" applyBorder="1" applyAlignment="1">
      <alignment horizontal="center" vertical="center" wrapText="1"/>
    </xf>
    <xf numFmtId="168" fontId="6" fillId="0" borderId="1" xfId="0" applyNumberFormat="1" applyFont="1" applyFill="1" applyBorder="1" applyAlignment="1">
      <alignment horizontal="left" vertical="center" wrapText="1"/>
    </xf>
    <xf numFmtId="168" fontId="4" fillId="0" borderId="1" xfId="0" applyNumberFormat="1" applyFont="1" applyFill="1" applyBorder="1" applyAlignment="1">
      <alignment horizontal="center" vertical="center" wrapText="1"/>
    </xf>
    <xf numFmtId="168" fontId="14" fillId="0" borderId="1" xfId="0"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0" xfId="1" applyFont="1" applyFill="1" applyAlignment="1">
      <alignment horizontal="center" vertical="center"/>
    </xf>
    <xf numFmtId="169" fontId="12" fillId="0" borderId="1" xfId="1" applyNumberFormat="1" applyFont="1" applyFill="1" applyBorder="1" applyAlignment="1">
      <alignment horizontal="center" vertical="center" wrapText="1"/>
    </xf>
    <xf numFmtId="0" fontId="12" fillId="0" borderId="0" xfId="1" applyFont="1" applyFill="1" applyAlignment="1">
      <alignment horizontal="center" vertical="center"/>
    </xf>
    <xf numFmtId="168" fontId="6" fillId="2" borderId="1" xfId="0" applyNumberFormat="1" applyFont="1" applyFill="1" applyBorder="1" applyAlignment="1">
      <alignment horizontal="left" vertical="center" wrapText="1"/>
    </xf>
    <xf numFmtId="168" fontId="6" fillId="2" borderId="1" xfId="0"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wrapText="1"/>
    </xf>
    <xf numFmtId="168" fontId="4" fillId="2" borderId="1" xfId="0" applyNumberFormat="1" applyFont="1" applyFill="1" applyBorder="1" applyAlignment="1">
      <alignment vertical="center" wrapText="1"/>
    </xf>
    <xf numFmtId="169" fontId="4" fillId="2" borderId="1" xfId="0" applyNumberFormat="1" applyFont="1" applyFill="1" applyBorder="1" applyAlignment="1">
      <alignment horizontal="center" vertical="center" wrapText="1"/>
    </xf>
    <xf numFmtId="168" fontId="6" fillId="2" borderId="1" xfId="0" applyNumberFormat="1" applyFont="1" applyFill="1" applyBorder="1" applyAlignment="1">
      <alignment vertical="center" wrapText="1"/>
    </xf>
    <xf numFmtId="4" fontId="12" fillId="0"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left" vertical="center" wrapText="1"/>
    </xf>
    <xf numFmtId="2" fontId="12" fillId="0" borderId="1" xfId="1" applyNumberFormat="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wrapText="1"/>
    </xf>
    <xf numFmtId="0" fontId="27" fillId="0" borderId="0" xfId="1" applyFont="1" applyFill="1" applyAlignment="1">
      <alignment horizontal="center" vertical="center"/>
    </xf>
    <xf numFmtId="0" fontId="22" fillId="0" borderId="0" xfId="1" applyFont="1" applyFill="1" applyAlignment="1">
      <alignment horizontal="center" vertical="center"/>
    </xf>
    <xf numFmtId="0" fontId="24" fillId="0" borderId="0" xfId="1" applyFont="1" applyFill="1" applyAlignment="1">
      <alignment horizontal="center" vertical="center"/>
    </xf>
    <xf numFmtId="0" fontId="28" fillId="0" borderId="0" xfId="1" applyFont="1" applyFill="1" applyAlignment="1">
      <alignment horizontal="center" vertical="center"/>
    </xf>
    <xf numFmtId="0" fontId="26" fillId="0" borderId="0" xfId="1" applyFont="1" applyFill="1" applyAlignment="1">
      <alignment horizontal="center" vertical="center"/>
    </xf>
    <xf numFmtId="0" fontId="27" fillId="0" borderId="0" xfId="1" applyFont="1" applyFill="1" applyBorder="1" applyAlignment="1">
      <alignment horizontal="center" vertical="center"/>
    </xf>
    <xf numFmtId="0" fontId="24" fillId="0" borderId="0" xfId="21" applyFont="1" applyFill="1" applyAlignment="1">
      <alignment horizontal="center" vertical="center"/>
    </xf>
    <xf numFmtId="0" fontId="22" fillId="0" borderId="0" xfId="21" applyFont="1" applyFill="1" applyAlignment="1">
      <alignment horizontal="center" vertical="center"/>
    </xf>
    <xf numFmtId="0" fontId="14" fillId="0" borderId="0" xfId="1" applyFont="1" applyFill="1" applyAlignment="1">
      <alignment horizontal="center" vertical="center" wrapText="1"/>
    </xf>
    <xf numFmtId="168" fontId="12" fillId="0" borderId="1" xfId="11" applyNumberFormat="1" applyFont="1" applyFill="1" applyBorder="1" applyAlignment="1">
      <alignment horizontal="center" vertical="center" wrapText="1"/>
    </xf>
    <xf numFmtId="0" fontId="19" fillId="0" borderId="0" xfId="1" applyFont="1" applyFill="1" applyAlignment="1">
      <alignment horizontal="center" vertical="center" wrapText="1"/>
    </xf>
    <xf numFmtId="168" fontId="14" fillId="0" borderId="1" xfId="11" applyNumberFormat="1" applyFont="1" applyFill="1" applyBorder="1" applyAlignment="1">
      <alignment horizontal="center" vertical="center" wrapText="1"/>
    </xf>
    <xf numFmtId="169" fontId="14" fillId="0" borderId="1" xfId="11" applyNumberFormat="1" applyFont="1" applyFill="1" applyBorder="1" applyAlignment="1">
      <alignment horizontal="center" vertical="center" wrapText="1"/>
    </xf>
    <xf numFmtId="0" fontId="31" fillId="0" borderId="0" xfId="1" applyFont="1" applyFill="1" applyAlignment="1">
      <alignment horizontal="center" vertical="center" wrapText="1"/>
    </xf>
    <xf numFmtId="168" fontId="4" fillId="0" borderId="1" xfId="0" applyNumberFormat="1" applyFont="1" applyBorder="1" applyAlignment="1">
      <alignment horizontal="left" vertical="center" wrapText="1"/>
    </xf>
    <xf numFmtId="168" fontId="4" fillId="0" borderId="1" xfId="0" applyNumberFormat="1" applyFont="1" applyBorder="1" applyAlignment="1">
      <alignment horizontal="center" vertical="center" wrapText="1"/>
    </xf>
    <xf numFmtId="168" fontId="6" fillId="0" borderId="1" xfId="0" applyNumberFormat="1" applyFont="1" applyBorder="1" applyAlignment="1">
      <alignment horizontal="center" vertical="center" wrapText="1"/>
    </xf>
    <xf numFmtId="0" fontId="19" fillId="0" borderId="0" xfId="1" applyFont="1" applyFill="1" applyAlignment="1">
      <alignment horizontal="center" vertical="center"/>
    </xf>
    <xf numFmtId="169" fontId="4" fillId="0" borderId="1" xfId="0" applyNumberFormat="1" applyFont="1" applyFill="1" applyBorder="1" applyAlignment="1">
      <alignment horizontal="center" vertical="center" wrapText="1"/>
    </xf>
    <xf numFmtId="0" fontId="31" fillId="0" borderId="0" xfId="1" applyFont="1" applyFill="1" applyAlignment="1">
      <alignment horizontal="center" vertical="center"/>
    </xf>
    <xf numFmtId="2" fontId="12" fillId="0" borderId="1" xfId="0" applyNumberFormat="1" applyFont="1" applyFill="1" applyBorder="1" applyAlignment="1">
      <alignment horizontal="center" vertical="center" wrapText="1"/>
    </xf>
    <xf numFmtId="169" fontId="12" fillId="0" borderId="1" xfId="0" applyNumberFormat="1" applyFont="1" applyFill="1" applyBorder="1" applyAlignment="1">
      <alignment horizontal="center" vertical="center" wrapText="1"/>
    </xf>
    <xf numFmtId="169" fontId="14" fillId="0" borderId="1" xfId="0" applyNumberFormat="1" applyFont="1" applyFill="1" applyBorder="1" applyAlignment="1">
      <alignment horizontal="center" vertical="center" wrapText="1"/>
    </xf>
    <xf numFmtId="0" fontId="14" fillId="0" borderId="0" xfId="21" applyFont="1" applyFill="1" applyAlignment="1">
      <alignment horizontal="center" vertical="center"/>
    </xf>
    <xf numFmtId="0" fontId="6" fillId="0" borderId="1" xfId="1" applyFont="1" applyFill="1" applyBorder="1" applyAlignment="1">
      <alignment horizontal="left" vertical="center" wrapText="1"/>
    </xf>
    <xf numFmtId="0" fontId="4" fillId="0" borderId="1" xfId="1" applyFont="1" applyFill="1" applyBorder="1" applyAlignment="1">
      <alignment vertical="center" wrapText="1"/>
    </xf>
    <xf numFmtId="0" fontId="6" fillId="0" borderId="1" xfId="1" applyFont="1" applyFill="1" applyBorder="1" applyAlignment="1">
      <alignment vertical="center" wrapText="1"/>
    </xf>
    <xf numFmtId="0" fontId="4" fillId="0" borderId="1" xfId="1" applyFont="1" applyFill="1" applyBorder="1" applyAlignment="1">
      <alignment horizontal="center" vertical="center" wrapText="1"/>
    </xf>
    <xf numFmtId="0" fontId="14" fillId="0" borderId="0" xfId="1" applyNumberFormat="1" applyFont="1" applyFill="1" applyBorder="1" applyAlignment="1">
      <alignment horizontal="center" vertical="center" wrapText="1"/>
    </xf>
    <xf numFmtId="0" fontId="14" fillId="0" borderId="1" xfId="22" applyFont="1" applyFill="1" applyBorder="1" applyAlignment="1">
      <alignment horizontal="center" vertical="center" wrapText="1"/>
    </xf>
    <xf numFmtId="0" fontId="12" fillId="0" borderId="0" xfId="1" applyFont="1" applyFill="1" applyAlignment="1">
      <alignment horizontal="center" vertical="center" wrapText="1"/>
    </xf>
    <xf numFmtId="0" fontId="11" fillId="0" borderId="0" xfId="1" applyFont="1" applyFill="1" applyAlignment="1">
      <alignment horizontal="center" vertical="center" wrapText="1"/>
    </xf>
    <xf numFmtId="0" fontId="30" fillId="0" borderId="0" xfId="1" applyFont="1" applyFill="1" applyAlignment="1">
      <alignment horizontal="center" vertical="center"/>
    </xf>
    <xf numFmtId="0" fontId="6" fillId="0" borderId="0" xfId="1" applyFont="1" applyFill="1" applyAlignment="1">
      <alignment horizontal="center" vertical="center"/>
    </xf>
    <xf numFmtId="0" fontId="12" fillId="0" borderId="1" xfId="1" applyFont="1" applyFill="1" applyBorder="1" applyAlignment="1">
      <alignment horizontal="center" vertical="center" wrapText="1"/>
    </xf>
    <xf numFmtId="0" fontId="12" fillId="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2" fontId="4" fillId="0" borderId="1" xfId="1" applyNumberFormat="1" applyFont="1" applyFill="1" applyBorder="1" applyAlignment="1">
      <alignment horizontal="center" vertical="center" wrapText="1"/>
    </xf>
    <xf numFmtId="0" fontId="12" fillId="0" borderId="1" xfId="1" applyFont="1" applyFill="1" applyBorder="1" applyAlignment="1">
      <alignment vertical="center" wrapText="1"/>
    </xf>
    <xf numFmtId="0" fontId="6" fillId="0" borderId="0" xfId="1" applyFont="1" applyFill="1" applyAlignment="1">
      <alignment horizontal="center" vertical="center" wrapText="1"/>
    </xf>
    <xf numFmtId="0" fontId="4" fillId="0" borderId="0" xfId="1" applyFont="1" applyFill="1" applyAlignment="1">
      <alignment horizontal="center" vertical="center" wrapText="1"/>
    </xf>
    <xf numFmtId="2" fontId="12"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2" fontId="14" fillId="0" borderId="1" xfId="11"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25" fillId="0" borderId="0" xfId="1" applyFont="1" applyFill="1" applyAlignment="1">
      <alignment horizontal="center" vertical="center"/>
    </xf>
    <xf numFmtId="0" fontId="6" fillId="0" borderId="0" xfId="1" applyNumberFormat="1" applyFont="1" applyFill="1" applyBorder="1" applyAlignment="1">
      <alignment horizontal="center" vertical="center" wrapText="1"/>
    </xf>
    <xf numFmtId="0" fontId="17" fillId="0" borderId="0" xfId="1" applyFont="1" applyFill="1" applyAlignment="1">
      <alignment horizontal="center" vertical="center"/>
    </xf>
    <xf numFmtId="0" fontId="22" fillId="0" borderId="0" xfId="1" applyFont="1" applyFill="1" applyAlignment="1">
      <alignment horizontal="center" vertical="center" wrapText="1"/>
    </xf>
    <xf numFmtId="0" fontId="22" fillId="0" borderId="0" xfId="1" applyFont="1" applyFill="1" applyAlignment="1">
      <alignment horizontal="left" vertical="center" wrapText="1"/>
    </xf>
    <xf numFmtId="2" fontId="22" fillId="0" borderId="0" xfId="1" applyNumberFormat="1" applyFont="1" applyFill="1" applyAlignment="1">
      <alignment horizontal="center" vertical="center" wrapText="1"/>
    </xf>
    <xf numFmtId="169" fontId="12" fillId="0" borderId="1" xfId="1" applyNumberFormat="1" applyFont="1" applyFill="1" applyBorder="1" applyAlignment="1">
      <alignment horizontal="center" vertical="center"/>
    </xf>
    <xf numFmtId="4" fontId="14" fillId="0" borderId="1" xfId="95" applyNumberFormat="1" applyFont="1" applyFill="1" applyBorder="1" applyAlignment="1">
      <alignment horizontal="left" vertical="center" wrapText="1"/>
    </xf>
    <xf numFmtId="168" fontId="19" fillId="0" borderId="1" xfId="0" applyNumberFormat="1" applyFont="1" applyFill="1" applyBorder="1" applyAlignment="1">
      <alignment horizontal="center" vertical="center" wrapText="1"/>
    </xf>
    <xf numFmtId="0" fontId="33" fillId="0" borderId="1" xfId="0" applyFont="1" applyFill="1" applyBorder="1" applyAlignment="1">
      <alignment horizontal="left" vertical="center" wrapText="1"/>
    </xf>
    <xf numFmtId="2" fontId="33" fillId="0" borderId="1" xfId="0" applyNumberFormat="1" applyFont="1" applyFill="1" applyBorder="1" applyAlignment="1">
      <alignment horizontal="center" vertical="center" wrapText="1"/>
    </xf>
    <xf numFmtId="168" fontId="31" fillId="0" borderId="1" xfId="0" applyNumberFormat="1" applyFont="1" applyFill="1" applyBorder="1" applyAlignment="1">
      <alignment horizontal="center" vertical="center" wrapText="1"/>
    </xf>
    <xf numFmtId="2" fontId="3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0" fontId="14" fillId="0" borderId="1" xfId="0" quotePrefix="1" applyFont="1" applyFill="1" applyBorder="1" applyAlignment="1">
      <alignment horizontal="center" vertical="center" wrapText="1"/>
    </xf>
    <xf numFmtId="170" fontId="14" fillId="0" borderId="1" xfId="0" applyNumberFormat="1" applyFont="1" applyFill="1" applyBorder="1" applyAlignment="1">
      <alignment horizontal="center" vertical="center" wrapText="1"/>
    </xf>
    <xf numFmtId="0" fontId="14" fillId="0" borderId="1" xfId="0" quotePrefix="1"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168" fontId="12" fillId="0" borderId="1" xfId="0" applyNumberFormat="1" applyFont="1" applyFill="1" applyBorder="1" applyAlignment="1">
      <alignment horizontal="left" vertical="center" wrapText="1"/>
    </xf>
    <xf numFmtId="0" fontId="14" fillId="0" borderId="1" xfId="0" quotePrefix="1" applyFont="1" applyFill="1" applyBorder="1" applyAlignment="1">
      <alignment horizontal="left" vertical="center" wrapText="1"/>
    </xf>
    <xf numFmtId="0" fontId="11" fillId="0" borderId="0" xfId="1" applyFont="1" applyFill="1" applyBorder="1" applyAlignment="1">
      <alignment horizontal="center" vertical="center" wrapText="1"/>
    </xf>
    <xf numFmtId="0" fontId="14" fillId="0" borderId="1" xfId="22" applyFont="1" applyFill="1" applyBorder="1" applyAlignment="1">
      <alignment horizontal="center" vertical="center" wrapText="1"/>
    </xf>
    <xf numFmtId="0" fontId="38" fillId="0" borderId="1" xfId="42" applyFont="1" applyFill="1" applyBorder="1" applyAlignment="1">
      <alignment horizontal="left" vertical="center" wrapText="1"/>
    </xf>
    <xf numFmtId="0" fontId="38" fillId="0" borderId="1" xfId="0" applyFont="1" applyFill="1" applyBorder="1" applyAlignment="1">
      <alignment horizontal="center" vertical="center"/>
    </xf>
    <xf numFmtId="0" fontId="39" fillId="0" borderId="1" xfId="0" applyFont="1" applyBorder="1" applyAlignment="1">
      <alignment horizontal="left" vertical="center" wrapText="1"/>
    </xf>
    <xf numFmtId="0" fontId="16" fillId="0" borderId="1" xfId="0" applyFont="1" applyFill="1" applyBorder="1" applyAlignment="1">
      <alignment horizontal="center" vertical="center"/>
    </xf>
    <xf numFmtId="0" fontId="40" fillId="0" borderId="1" xfId="0" applyFont="1" applyBorder="1" applyAlignment="1">
      <alignment vertical="center" wrapText="1"/>
    </xf>
    <xf numFmtId="2" fontId="16" fillId="0" borderId="1" xfId="0" applyNumberFormat="1" applyFont="1" applyFill="1" applyBorder="1" applyAlignment="1">
      <alignment horizontal="left" vertical="center" wrapText="1"/>
    </xf>
    <xf numFmtId="165" fontId="39" fillId="0" borderId="1" xfId="112" applyFont="1" applyBorder="1" applyAlignment="1">
      <alignment horizontal="center" vertical="center"/>
    </xf>
    <xf numFmtId="0" fontId="4" fillId="0" borderId="1" xfId="0" applyFont="1" applyFill="1" applyBorder="1" applyAlignment="1">
      <alignment horizontal="center" vertical="center"/>
    </xf>
    <xf numFmtId="0" fontId="39" fillId="0" borderId="1" xfId="0" applyFont="1" applyBorder="1" applyAlignment="1">
      <alignment horizontal="center" vertical="center" wrapText="1"/>
    </xf>
    <xf numFmtId="0" fontId="17" fillId="0" borderId="1" xfId="0" applyFont="1" applyFill="1" applyBorder="1" applyAlignment="1">
      <alignment vertical="center" wrapText="1"/>
    </xf>
    <xf numFmtId="2" fontId="38"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165" fontId="39" fillId="0" borderId="1" xfId="112" applyFont="1" applyBorder="1" applyAlignment="1">
      <alignment horizontal="center" vertical="center" wrapText="1"/>
    </xf>
    <xf numFmtId="165" fontId="16" fillId="0" borderId="1" xfId="98" applyFont="1" applyFill="1" applyBorder="1" applyAlignment="1">
      <alignment vertical="center" wrapText="1"/>
    </xf>
    <xf numFmtId="165" fontId="16" fillId="0" borderId="1" xfId="98" applyFont="1" applyFill="1" applyBorder="1" applyAlignment="1">
      <alignment horizontal="center" vertical="center" wrapText="1"/>
    </xf>
    <xf numFmtId="0" fontId="16" fillId="0" borderId="1" xfId="0" applyFont="1" applyFill="1" applyBorder="1" applyAlignment="1">
      <alignment horizontal="center" vertical="center" wrapText="1"/>
    </xf>
    <xf numFmtId="2" fontId="16" fillId="0" borderId="1" xfId="0" applyNumberFormat="1" applyFont="1" applyFill="1" applyBorder="1" applyAlignment="1">
      <alignment horizontal="center" vertical="center"/>
    </xf>
    <xf numFmtId="0" fontId="13" fillId="0" borderId="0" xfId="1" applyFont="1" applyFill="1" applyBorder="1" applyAlignment="1">
      <alignment horizontal="left" vertical="center" wrapText="1"/>
    </xf>
    <xf numFmtId="168" fontId="12" fillId="0" borderId="1" xfId="1" applyNumberFormat="1" applyFont="1" applyFill="1" applyBorder="1" applyAlignment="1">
      <alignment horizontal="center" vertical="center" wrapText="1"/>
    </xf>
    <xf numFmtId="168" fontId="12" fillId="0" borderId="0" xfId="1" applyNumberFormat="1" applyFont="1" applyFill="1" applyAlignment="1">
      <alignment horizontal="center" vertical="center"/>
    </xf>
    <xf numFmtId="168" fontId="14" fillId="0" borderId="1"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14" fillId="0" borderId="1" xfId="22" applyFont="1" applyFill="1" applyBorder="1" applyAlignment="1">
      <alignment horizontal="center" vertical="center" wrapText="1"/>
    </xf>
    <xf numFmtId="0" fontId="14" fillId="2"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1" xfId="113" applyFont="1" applyFill="1" applyBorder="1" applyAlignment="1">
      <alignment horizontal="center" vertical="center" wrapText="1"/>
    </xf>
    <xf numFmtId="165" fontId="12" fillId="2" borderId="1" xfId="112"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vertical="center"/>
    </xf>
    <xf numFmtId="168" fontId="6" fillId="0" borderId="1" xfId="0" applyNumberFormat="1" applyFont="1" applyBorder="1" applyAlignment="1">
      <alignment horizontal="left" vertical="center" wrapText="1"/>
    </xf>
    <xf numFmtId="169" fontId="6" fillId="0" borderId="1" xfId="0" applyNumberFormat="1" applyFont="1" applyBorder="1" applyAlignment="1">
      <alignment horizontal="center" vertical="center" wrapText="1"/>
    </xf>
    <xf numFmtId="0" fontId="6" fillId="0" borderId="1" xfId="0" applyFont="1" applyFill="1" applyBorder="1" applyAlignment="1" applyProtection="1">
      <alignment horizontal="left" vertical="center" wrapText="1"/>
      <protection hidden="1"/>
    </xf>
    <xf numFmtId="0" fontId="4" fillId="0" borderId="1" xfId="0" applyFont="1" applyFill="1" applyBorder="1" applyAlignment="1" applyProtection="1">
      <alignment horizontal="left" vertical="center" wrapText="1"/>
      <protection hidden="1"/>
    </xf>
    <xf numFmtId="0" fontId="15" fillId="0" borderId="1" xfId="1" applyFont="1" applyFill="1" applyBorder="1" applyAlignment="1">
      <alignment horizontal="left" vertical="center" wrapText="1"/>
    </xf>
    <xf numFmtId="0" fontId="11" fillId="0" borderId="1" xfId="1" applyFont="1" applyFill="1" applyBorder="1" applyAlignment="1">
      <alignment horizontal="center" vertical="center"/>
    </xf>
    <xf numFmtId="0" fontId="11" fillId="0" borderId="1" xfId="1" applyFont="1" applyFill="1" applyBorder="1" applyAlignment="1">
      <alignment horizontal="left" vertical="center"/>
    </xf>
    <xf numFmtId="1" fontId="11" fillId="0" borderId="1" xfId="1" applyNumberFormat="1" applyFont="1" applyFill="1" applyBorder="1" applyAlignment="1">
      <alignment horizontal="center" vertical="center"/>
    </xf>
    <xf numFmtId="2" fontId="11" fillId="0" borderId="1" xfId="1" applyNumberFormat="1" applyFont="1" applyFill="1" applyBorder="1" applyAlignment="1">
      <alignment horizontal="center" vertical="center"/>
    </xf>
    <xf numFmtId="1" fontId="15" fillId="0" borderId="1" xfId="1" applyNumberFormat="1" applyFont="1" applyFill="1" applyBorder="1" applyAlignment="1">
      <alignment horizontal="center" vertical="center"/>
    </xf>
    <xf numFmtId="169" fontId="15" fillId="0" borderId="1" xfId="1" applyNumberFormat="1" applyFont="1" applyFill="1" applyBorder="1" applyAlignment="1">
      <alignment horizontal="center" vertical="center"/>
    </xf>
    <xf numFmtId="4" fontId="15" fillId="0" borderId="1" xfId="1" applyNumberFormat="1" applyFont="1" applyFill="1" applyBorder="1" applyAlignment="1">
      <alignment horizontal="center" vertical="center" wrapText="1"/>
    </xf>
    <xf numFmtId="2" fontId="15" fillId="0" borderId="1" xfId="1" applyNumberFormat="1" applyFont="1" applyFill="1" applyBorder="1" applyAlignment="1">
      <alignment horizontal="center" vertical="center"/>
    </xf>
    <xf numFmtId="2" fontId="15" fillId="0" borderId="1" xfId="1" applyNumberFormat="1" applyFont="1" applyFill="1" applyBorder="1" applyAlignment="1">
      <alignment horizontal="center" vertical="center" wrapText="1"/>
    </xf>
    <xf numFmtId="1" fontId="15" fillId="0" borderId="1" xfId="1" applyNumberFormat="1" applyFont="1" applyFill="1" applyBorder="1" applyAlignment="1">
      <alignment horizontal="center" vertical="center" wrapText="1"/>
    </xf>
    <xf numFmtId="2" fontId="15" fillId="0" borderId="1" xfId="22" applyNumberFormat="1" applyFont="1" applyFill="1" applyBorder="1" applyAlignment="1">
      <alignment horizontal="center" vertical="center"/>
    </xf>
    <xf numFmtId="0" fontId="42" fillId="0" borderId="0" xfId="1" applyFont="1" applyFill="1" applyAlignment="1">
      <alignment horizontal="center" vertical="center"/>
    </xf>
    <xf numFmtId="0" fontId="14" fillId="0" borderId="1" xfId="22"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8" fontId="14" fillId="2" borderId="1" xfId="0" applyNumberFormat="1" applyFont="1" applyFill="1" applyBorder="1" applyAlignment="1">
      <alignment vertical="center" wrapText="1"/>
    </xf>
    <xf numFmtId="169" fontId="14" fillId="2" borderId="1" xfId="0" applyNumberFormat="1" applyFont="1" applyFill="1" applyBorder="1" applyAlignment="1">
      <alignment horizontal="center" vertical="center" wrapText="1"/>
    </xf>
    <xf numFmtId="168" fontId="12" fillId="2" borderId="1" xfId="0" applyNumberFormat="1" applyFont="1" applyFill="1" applyBorder="1" applyAlignment="1">
      <alignment horizontal="center" vertical="center" wrapText="1"/>
    </xf>
    <xf numFmtId="168" fontId="12" fillId="2" borderId="1" xfId="0" applyNumberFormat="1" applyFont="1" applyFill="1" applyBorder="1" applyAlignment="1">
      <alignment vertical="center" wrapText="1"/>
    </xf>
    <xf numFmtId="169" fontId="12" fillId="2" borderId="1" xfId="0" applyNumberFormat="1" applyFont="1" applyFill="1" applyBorder="1" applyAlignment="1">
      <alignment horizontal="center" vertical="center" wrapText="1"/>
    </xf>
    <xf numFmtId="168" fontId="12" fillId="0" borderId="1" xfId="0" applyNumberFormat="1" applyFont="1" applyFill="1" applyBorder="1" applyAlignment="1">
      <alignment vertical="center" wrapText="1"/>
    </xf>
    <xf numFmtId="0" fontId="14" fillId="0" borderId="1" xfId="1" applyFont="1" applyFill="1" applyBorder="1" applyAlignment="1">
      <alignment horizontal="center" vertical="center" wrapText="1"/>
    </xf>
    <xf numFmtId="0" fontId="14" fillId="0" borderId="1" xfId="1" applyFont="1" applyFill="1" applyBorder="1" applyAlignment="1">
      <alignment vertical="center" wrapText="1"/>
    </xf>
    <xf numFmtId="2" fontId="14" fillId="0" borderId="1" xfId="1" applyNumberFormat="1" applyFont="1" applyFill="1" applyBorder="1" applyAlignment="1">
      <alignment horizontal="center" vertical="center" wrapText="1"/>
    </xf>
    <xf numFmtId="0" fontId="14" fillId="0" borderId="1" xfId="22" applyFont="1" applyFill="1" applyBorder="1" applyAlignment="1">
      <alignment horizontal="center" vertical="center" wrapText="1"/>
    </xf>
    <xf numFmtId="0" fontId="29" fillId="0" borderId="0" xfId="1" applyFont="1" applyFill="1" applyAlignment="1">
      <alignment horizontal="center" vertical="center"/>
    </xf>
    <xf numFmtId="0" fontId="13" fillId="0" borderId="0" xfId="1" applyFont="1" applyFill="1" applyBorder="1" applyAlignment="1">
      <alignment horizontal="center" vertical="center" wrapText="1"/>
    </xf>
    <xf numFmtId="0" fontId="11" fillId="0" borderId="0" xfId="1" applyFont="1" applyFill="1" applyAlignment="1">
      <alignment horizontal="center" vertical="center"/>
    </xf>
    <xf numFmtId="2" fontId="41" fillId="0" borderId="1" xfId="1" applyNumberFormat="1" applyFont="1" applyFill="1" applyBorder="1" applyAlignment="1">
      <alignment horizontal="center" vertical="center" wrapText="1"/>
    </xf>
    <xf numFmtId="0" fontId="4" fillId="2" borderId="1" xfId="97"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right" vertical="center" wrapText="1"/>
    </xf>
    <xf numFmtId="0" fontId="38" fillId="2" borderId="5" xfId="0" applyFont="1" applyFill="1" applyBorder="1" applyAlignment="1">
      <alignment horizontal="left" vertical="center" wrapText="1"/>
    </xf>
    <xf numFmtId="0" fontId="18" fillId="0" borderId="0" xfId="1" applyFont="1" applyFill="1" applyAlignment="1">
      <alignment horizontal="center" vertical="center"/>
    </xf>
    <xf numFmtId="2" fontId="6" fillId="0" borderId="1" xfId="97" applyNumberFormat="1"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0" fontId="6" fillId="2" borderId="1" xfId="97" applyFont="1" applyFill="1" applyBorder="1" applyAlignment="1">
      <alignment horizontal="left" vertical="center" wrapText="1"/>
    </xf>
    <xf numFmtId="168" fontId="6" fillId="0" borderId="5" xfId="0" applyNumberFormat="1" applyFont="1" applyBorder="1" applyAlignment="1">
      <alignment horizontal="center" vertical="center" wrapText="1"/>
    </xf>
    <xf numFmtId="49" fontId="6" fillId="2" borderId="1" xfId="97" applyNumberFormat="1" applyFont="1" applyFill="1" applyBorder="1" applyAlignment="1">
      <alignment horizontal="left" vertical="center" wrapText="1"/>
    </xf>
    <xf numFmtId="0" fontId="6" fillId="2" borderId="1" xfId="97" applyFont="1" applyFill="1" applyBorder="1" applyAlignment="1">
      <alignment horizontal="center" vertical="center" wrapText="1"/>
    </xf>
    <xf numFmtId="0" fontId="43" fillId="0" borderId="0" xfId="1" applyFont="1" applyFill="1" applyAlignment="1">
      <alignment horizontal="center" vertical="center"/>
    </xf>
    <xf numFmtId="168" fontId="14" fillId="0" borderId="5" xfId="11" applyNumberFormat="1" applyFont="1" applyFill="1" applyBorder="1" applyAlignment="1">
      <alignment horizontal="center" vertical="center" wrapText="1"/>
    </xf>
    <xf numFmtId="168" fontId="14" fillId="0" borderId="5" xfId="11" applyNumberFormat="1" applyFont="1" applyFill="1" applyBorder="1" applyAlignment="1">
      <alignment horizontal="left" vertical="center" wrapText="1"/>
    </xf>
    <xf numFmtId="168" fontId="14" fillId="0" borderId="3" xfId="11" applyNumberFormat="1" applyFont="1" applyFill="1" applyBorder="1" applyAlignment="1">
      <alignment vertical="center" wrapText="1"/>
    </xf>
    <xf numFmtId="168" fontId="14" fillId="0" borderId="6" xfId="11" applyNumberFormat="1" applyFont="1" applyFill="1" applyBorder="1" applyAlignment="1">
      <alignment vertical="center" wrapText="1"/>
    </xf>
    <xf numFmtId="168" fontId="14" fillId="0" borderId="5" xfId="11" applyNumberFormat="1" applyFont="1" applyFill="1" applyBorder="1" applyAlignment="1">
      <alignment vertical="center"/>
    </xf>
    <xf numFmtId="168" fontId="14" fillId="0" borderId="3" xfId="11" applyNumberFormat="1" applyFont="1" applyFill="1" applyBorder="1" applyAlignment="1">
      <alignment vertical="center"/>
    </xf>
    <xf numFmtId="168" fontId="14" fillId="0" borderId="6" xfId="11" applyNumberFormat="1" applyFont="1" applyFill="1" applyBorder="1" applyAlignment="1">
      <alignment vertical="center"/>
    </xf>
    <xf numFmtId="168" fontId="4" fillId="0" borderId="1" xfId="11" applyNumberFormat="1" applyFont="1" applyFill="1" applyBorder="1" applyAlignment="1">
      <alignment horizontal="center" vertical="center" wrapText="1"/>
    </xf>
    <xf numFmtId="0" fontId="43" fillId="0" borderId="0" xfId="1" applyFont="1" applyFill="1" applyAlignment="1">
      <alignment horizontal="center" vertical="center" wrapText="1"/>
    </xf>
    <xf numFmtId="168" fontId="4" fillId="0" borderId="5" xfId="11" applyNumberFormat="1" applyFont="1" applyFill="1" applyBorder="1" applyAlignment="1">
      <alignment vertical="center"/>
    </xf>
    <xf numFmtId="168" fontId="4" fillId="0" borderId="3" xfId="11" applyNumberFormat="1" applyFont="1" applyFill="1" applyBorder="1" applyAlignment="1">
      <alignment vertical="center"/>
    </xf>
    <xf numFmtId="168" fontId="4" fillId="0" borderId="6" xfId="11" applyNumberFormat="1" applyFont="1" applyFill="1" applyBorder="1" applyAlignment="1">
      <alignment vertical="center"/>
    </xf>
    <xf numFmtId="168" fontId="4" fillId="0" borderId="1" xfId="1" applyNumberFormat="1" applyFont="1" applyFill="1" applyBorder="1" applyAlignment="1">
      <alignment horizontal="center" vertical="center" wrapText="1"/>
    </xf>
    <xf numFmtId="0" fontId="43" fillId="0" borderId="0" xfId="0" applyFont="1" applyFill="1" applyAlignment="1">
      <alignment vertical="center" wrapText="1"/>
    </xf>
    <xf numFmtId="168" fontId="4" fillId="0" borderId="1" xfId="1" applyNumberFormat="1" applyFont="1" applyFill="1" applyBorder="1" applyAlignment="1">
      <alignment horizontal="left" vertical="center" wrapText="1"/>
    </xf>
    <xf numFmtId="168" fontId="16" fillId="0" borderId="1" xfId="0" applyNumberFormat="1" applyFont="1" applyFill="1" applyBorder="1" applyAlignment="1">
      <alignment horizontal="center" vertical="center" wrapText="1"/>
    </xf>
    <xf numFmtId="169" fontId="16" fillId="0" borderId="1" xfId="95" applyNumberFormat="1" applyFont="1" applyFill="1" applyBorder="1" applyAlignment="1">
      <alignment horizontal="center" vertical="center"/>
    </xf>
    <xf numFmtId="0" fontId="16" fillId="0" borderId="1" xfId="95" applyFont="1" applyFill="1" applyBorder="1" applyAlignment="1">
      <alignment horizontal="center" vertical="center"/>
    </xf>
    <xf numFmtId="0" fontId="6" fillId="0" borderId="1" xfId="0" applyFont="1" applyFill="1" applyBorder="1" applyAlignment="1">
      <alignment horizontal="left" vertical="center" wrapText="1"/>
    </xf>
    <xf numFmtId="168" fontId="6" fillId="0" borderId="1" xfId="1" applyNumberFormat="1" applyFont="1" applyFill="1" applyBorder="1" applyAlignment="1">
      <alignment horizontal="center" vertical="center" wrapText="1"/>
    </xf>
    <xf numFmtId="0" fontId="18" fillId="0" borderId="0" xfId="0" applyFont="1" applyFill="1" applyAlignment="1">
      <alignment vertical="center" wrapText="1"/>
    </xf>
    <xf numFmtId="168" fontId="4" fillId="0" borderId="1" xfId="9" applyNumberFormat="1" applyFont="1" applyFill="1" applyBorder="1" applyAlignment="1">
      <alignment horizontal="left" vertical="center" wrapText="1"/>
    </xf>
    <xf numFmtId="168" fontId="4" fillId="0" borderId="1" xfId="0" applyNumberFormat="1" applyFont="1" applyFill="1" applyBorder="1" applyAlignment="1">
      <alignment vertical="center" wrapText="1"/>
    </xf>
    <xf numFmtId="169" fontId="6" fillId="0" borderId="1" xfId="95" applyNumberFormat="1" applyFont="1" applyFill="1" applyBorder="1" applyAlignment="1">
      <alignment horizontal="center" vertical="center"/>
    </xf>
    <xf numFmtId="0" fontId="6" fillId="0" borderId="1" xfId="95" applyFont="1" applyFill="1" applyBorder="1" applyAlignment="1">
      <alignment horizontal="center" vertical="center"/>
    </xf>
    <xf numFmtId="0" fontId="16" fillId="0" borderId="1" xfId="95" applyFont="1" applyBorder="1" applyAlignment="1">
      <alignment horizontal="center" vertical="center"/>
    </xf>
    <xf numFmtId="168" fontId="6" fillId="0" borderId="1" xfId="9" applyNumberFormat="1" applyFont="1" applyBorder="1" applyAlignment="1">
      <alignment horizontal="left" vertical="center" wrapText="1"/>
    </xf>
    <xf numFmtId="2" fontId="16" fillId="0" borderId="1" xfId="0" applyNumberFormat="1" applyFont="1" applyBorder="1" applyAlignment="1">
      <alignment horizontal="center" vertical="center" wrapText="1"/>
    </xf>
    <xf numFmtId="169" fontId="16" fillId="0" borderId="1" xfId="0" applyNumberFormat="1" applyFont="1" applyBorder="1" applyAlignment="1">
      <alignment horizontal="center" vertical="center" wrapText="1"/>
    </xf>
    <xf numFmtId="169" fontId="4" fillId="0" borderId="1" xfId="11" applyNumberFormat="1" applyFont="1" applyFill="1" applyBorder="1" applyAlignment="1">
      <alignment horizontal="center" vertical="center" wrapText="1"/>
    </xf>
    <xf numFmtId="168" fontId="16" fillId="2" borderId="1" xfId="93" applyNumberFormat="1" applyFont="1" applyFill="1" applyBorder="1" applyAlignment="1">
      <alignment horizontal="left" vertical="center" wrapText="1"/>
    </xf>
    <xf numFmtId="4" fontId="16" fillId="2" borderId="1" xfId="0" applyNumberFormat="1" applyFont="1" applyFill="1" applyBorder="1" applyAlignment="1">
      <alignment horizontal="center" vertical="center" wrapText="1"/>
    </xf>
    <xf numFmtId="4" fontId="16" fillId="2" borderId="1" xfId="93" applyNumberFormat="1" applyFont="1" applyFill="1" applyBorder="1" applyAlignment="1">
      <alignment horizontal="left" vertical="center" wrapText="1"/>
    </xf>
    <xf numFmtId="4" fontId="16" fillId="2" borderId="1" xfId="93" applyNumberFormat="1" applyFont="1" applyFill="1" applyBorder="1" applyAlignment="1">
      <alignment horizontal="center" vertical="center" wrapText="1"/>
    </xf>
    <xf numFmtId="168" fontId="38" fillId="2" borderId="1" xfId="93" applyNumberFormat="1" applyFont="1" applyFill="1" applyBorder="1" applyAlignment="1">
      <alignment horizontal="left" vertical="center" wrapText="1"/>
    </xf>
    <xf numFmtId="4" fontId="38"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4" fontId="16" fillId="2" borderId="1" xfId="0" applyNumberFormat="1" applyFont="1" applyFill="1" applyBorder="1" applyAlignment="1">
      <alignment horizontal="center" vertical="center"/>
    </xf>
    <xf numFmtId="4" fontId="16" fillId="2" borderId="1" xfId="0" applyNumberFormat="1" applyFont="1" applyFill="1" applyBorder="1" applyAlignment="1">
      <alignment horizontal="left" vertical="center"/>
    </xf>
    <xf numFmtId="4" fontId="16" fillId="2" borderId="1" xfId="0" quotePrefix="1" applyNumberFormat="1" applyFont="1" applyFill="1" applyBorder="1" applyAlignment="1">
      <alignment horizontal="center" vertical="center"/>
    </xf>
    <xf numFmtId="0" fontId="38" fillId="2" borderId="1" xfId="0" applyFont="1" applyFill="1" applyBorder="1" applyAlignment="1">
      <alignment horizontal="left" vertical="center" wrapText="1"/>
    </xf>
    <xf numFmtId="168" fontId="16" fillId="2" borderId="1" xfId="0" applyNumberFormat="1" applyFont="1" applyFill="1" applyBorder="1" applyAlignment="1">
      <alignment horizontal="left" vertical="center" wrapText="1"/>
    </xf>
    <xf numFmtId="4" fontId="38" fillId="2" borderId="1" xfId="0" quotePrefix="1" applyNumberFormat="1" applyFont="1" applyFill="1" applyBorder="1" applyAlignment="1">
      <alignment horizontal="center" vertical="center"/>
    </xf>
    <xf numFmtId="168" fontId="16" fillId="2" borderId="1" xfId="0" applyNumberFormat="1" applyFont="1" applyFill="1" applyBorder="1" applyAlignment="1">
      <alignment horizontal="center" vertical="center" wrapText="1"/>
    </xf>
    <xf numFmtId="4" fontId="16" fillId="2" borderId="1" xfId="0" applyNumberFormat="1" applyFont="1" applyFill="1" applyBorder="1" applyAlignment="1">
      <alignment horizontal="left" vertical="center" wrapText="1"/>
    </xf>
    <xf numFmtId="168" fontId="38" fillId="2" borderId="1" xfId="0" applyNumberFormat="1" applyFont="1" applyFill="1" applyBorder="1" applyAlignment="1">
      <alignment horizontal="center" vertical="center" wrapText="1"/>
    </xf>
    <xf numFmtId="4" fontId="38" fillId="2" borderId="1" xfId="93" applyNumberFormat="1" applyFont="1" applyFill="1" applyBorder="1" applyAlignment="1">
      <alignment horizontal="left" vertical="center" wrapText="1"/>
    </xf>
    <xf numFmtId="4" fontId="38" fillId="2" borderId="1" xfId="0" applyNumberFormat="1" applyFont="1" applyFill="1" applyBorder="1" applyAlignment="1">
      <alignment horizontal="left" vertical="center" wrapText="1"/>
    </xf>
    <xf numFmtId="0" fontId="16" fillId="2" borderId="1" xfId="0" quotePrefix="1" applyNumberFormat="1" applyFont="1" applyFill="1" applyBorder="1" applyAlignment="1">
      <alignment horizontal="center" vertical="center"/>
    </xf>
    <xf numFmtId="4" fontId="38" fillId="2" borderId="1" xfId="0" applyNumberFormat="1" applyFont="1" applyFill="1" applyBorder="1" applyAlignment="1">
      <alignment horizontal="left" vertical="center"/>
    </xf>
    <xf numFmtId="0" fontId="38" fillId="2" borderId="1" xfId="0" quotePrefix="1" applyNumberFormat="1" applyFont="1" applyFill="1" applyBorder="1" applyAlignment="1">
      <alignment horizontal="center" vertical="center"/>
    </xf>
    <xf numFmtId="168" fontId="4" fillId="0" borderId="1" xfId="11" applyNumberFormat="1" applyFont="1" applyFill="1" applyBorder="1" applyAlignment="1">
      <alignment vertical="center"/>
    </xf>
    <xf numFmtId="0" fontId="4" fillId="0" borderId="0" xfId="22" applyFont="1" applyFill="1" applyAlignment="1">
      <alignment horizontal="center" vertical="center" wrapText="1"/>
    </xf>
    <xf numFmtId="0" fontId="4" fillId="0" borderId="0" xfId="0" applyFont="1" applyFill="1" applyAlignment="1">
      <alignment vertical="center" wrapText="1"/>
    </xf>
    <xf numFmtId="49" fontId="4" fillId="2" borderId="1" xfId="22"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22"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2" borderId="1" xfId="22" applyFont="1" applyFill="1" applyBorder="1" applyAlignment="1">
      <alignment horizontal="center" vertical="center" wrapText="1"/>
    </xf>
    <xf numFmtId="0" fontId="6" fillId="2" borderId="1" xfId="22" applyFont="1" applyFill="1" applyBorder="1" applyAlignment="1">
      <alignment vertical="center" wrapText="1"/>
    </xf>
    <xf numFmtId="4" fontId="6" fillId="2" borderId="1" xfId="22" applyNumberFormat="1" applyFont="1" applyFill="1" applyBorder="1" applyAlignment="1">
      <alignment horizontal="center" vertical="center" wrapText="1"/>
    </xf>
    <xf numFmtId="0" fontId="6" fillId="2" borderId="1" xfId="14" applyFont="1" applyFill="1" applyBorder="1" applyAlignment="1">
      <alignment horizontal="left" vertical="center" wrapText="1"/>
    </xf>
    <xf numFmtId="2" fontId="6" fillId="2" borderId="1" xfId="22" applyNumberFormat="1" applyFont="1" applyFill="1" applyBorder="1" applyAlignment="1">
      <alignment horizontal="center" vertical="center" wrapText="1"/>
    </xf>
    <xf numFmtId="0" fontId="6" fillId="0" borderId="1" xfId="22" applyFont="1" applyFill="1" applyBorder="1" applyAlignment="1">
      <alignment vertical="center" wrapText="1"/>
    </xf>
    <xf numFmtId="0" fontId="6" fillId="2" borderId="1" xfId="22" applyFont="1" applyFill="1" applyBorder="1" applyAlignment="1">
      <alignment horizontal="left" vertical="center" wrapText="1"/>
    </xf>
    <xf numFmtId="0" fontId="4" fillId="2" borderId="1" xfId="22" applyFont="1" applyFill="1" applyBorder="1" applyAlignment="1">
      <alignment horizontal="center" vertical="center"/>
    </xf>
    <xf numFmtId="0" fontId="4" fillId="2" borderId="1" xfId="0" applyFont="1" applyFill="1" applyBorder="1" applyAlignment="1" applyProtection="1">
      <protection hidden="1"/>
    </xf>
    <xf numFmtId="0" fontId="4"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2" fontId="6" fillId="2" borderId="1" xfId="14" applyNumberFormat="1" applyFont="1" applyFill="1" applyBorder="1" applyAlignment="1">
      <alignment horizontal="center" vertical="center" wrapText="1"/>
    </xf>
    <xf numFmtId="0" fontId="6" fillId="2" borderId="1" xfId="14" applyFont="1" applyFill="1" applyBorder="1" applyAlignment="1">
      <alignment vertical="center" wrapText="1"/>
    </xf>
    <xf numFmtId="2" fontId="6" fillId="2" borderId="1" xfId="95" applyNumberFormat="1" applyFont="1" applyFill="1" applyBorder="1" applyAlignment="1">
      <alignment horizontal="left" vertical="center" wrapText="1"/>
    </xf>
    <xf numFmtId="0" fontId="6" fillId="2" borderId="1" xfId="22" applyFont="1" applyFill="1" applyBorder="1" applyAlignment="1">
      <alignment horizontal="center" vertical="center"/>
    </xf>
    <xf numFmtId="2" fontId="6" fillId="2" borderId="1" xfId="22" applyNumberFormat="1" applyFont="1" applyFill="1" applyBorder="1" applyAlignment="1">
      <alignment horizontal="center" vertical="center"/>
    </xf>
    <xf numFmtId="0" fontId="4" fillId="2" borderId="1" xfId="22" applyFont="1" applyFill="1" applyBorder="1" applyAlignment="1">
      <alignment horizontal="center" vertical="center" wrapText="1"/>
    </xf>
    <xf numFmtId="4" fontId="4" fillId="2" borderId="1" xfId="22" applyNumberFormat="1" applyFont="1" applyFill="1" applyBorder="1" applyAlignment="1">
      <alignment horizontal="center" vertical="center" wrapText="1"/>
    </xf>
    <xf numFmtId="0" fontId="6" fillId="0" borderId="0" xfId="22" applyFont="1" applyFill="1" applyAlignment="1">
      <alignment horizontal="center" vertical="center" wrapText="1"/>
    </xf>
    <xf numFmtId="0" fontId="6" fillId="0" borderId="0" xfId="0" applyFont="1" applyFill="1" applyAlignment="1">
      <alignment vertical="center" wrapText="1"/>
    </xf>
    <xf numFmtId="0" fontId="4" fillId="2" borderId="1" xfId="14" applyFont="1" applyFill="1" applyBorder="1" applyAlignment="1">
      <alignment vertical="center" wrapText="1"/>
    </xf>
    <xf numFmtId="2" fontId="6" fillId="0" borderId="1" xfId="95" applyNumberFormat="1" applyFont="1" applyFill="1" applyBorder="1" applyAlignment="1">
      <alignment horizontal="left" vertical="center" wrapText="1"/>
    </xf>
    <xf numFmtId="168" fontId="4" fillId="0" borderId="5" xfId="11" applyNumberFormat="1" applyFont="1" applyFill="1" applyBorder="1" applyAlignment="1">
      <alignment horizontal="center" vertical="center" wrapText="1"/>
    </xf>
    <xf numFmtId="168" fontId="4" fillId="0" borderId="5" xfId="11" applyNumberFormat="1" applyFont="1" applyFill="1" applyBorder="1" applyAlignment="1">
      <alignment horizontal="left" vertical="center"/>
    </xf>
    <xf numFmtId="0" fontId="4" fillId="0" borderId="1" xfId="22" applyFont="1" applyFill="1" applyBorder="1" applyAlignment="1">
      <alignment horizontal="center" vertical="center" wrapText="1"/>
    </xf>
    <xf numFmtId="0" fontId="4" fillId="0" borderId="1" xfId="22" applyFont="1" applyFill="1" applyBorder="1" applyAlignment="1">
      <alignment vertical="center" wrapText="1"/>
    </xf>
    <xf numFmtId="0" fontId="6" fillId="0" borderId="1" xfId="22" applyFont="1" applyFill="1" applyBorder="1" applyAlignment="1">
      <alignment horizontal="center" vertical="center" wrapText="1"/>
    </xf>
    <xf numFmtId="4" fontId="6" fillId="0" borderId="1" xfId="22" applyNumberFormat="1" applyFont="1" applyFill="1" applyBorder="1" applyAlignment="1">
      <alignment horizontal="center" vertical="center" wrapText="1"/>
    </xf>
    <xf numFmtId="0" fontId="6" fillId="0" borderId="1" xfId="22" applyFont="1" applyFill="1" applyBorder="1" applyAlignment="1">
      <alignment horizontal="left" vertical="center" wrapText="1"/>
    </xf>
    <xf numFmtId="2" fontId="6" fillId="0" borderId="1" xfId="22" applyNumberFormat="1" applyFont="1" applyFill="1" applyBorder="1" applyAlignment="1">
      <alignment horizontal="center" vertical="center" wrapText="1"/>
    </xf>
    <xf numFmtId="0" fontId="6" fillId="0" borderId="1" xfId="106" applyFont="1" applyFill="1" applyBorder="1" applyAlignment="1">
      <alignment vertical="center" wrapText="1"/>
    </xf>
    <xf numFmtId="4" fontId="4" fillId="0" borderId="1" xfId="22" applyNumberFormat="1" applyFont="1" applyFill="1" applyBorder="1" applyAlignment="1">
      <alignment horizontal="center" vertical="center" wrapText="1"/>
    </xf>
    <xf numFmtId="0" fontId="6" fillId="0" borderId="0" xfId="22" applyFont="1" applyFill="1"/>
    <xf numFmtId="168" fontId="14" fillId="0" borderId="1" xfId="1" applyNumberFormat="1" applyFont="1" applyFill="1" applyBorder="1" applyAlignment="1">
      <alignment horizontal="center" vertical="center" wrapText="1"/>
    </xf>
    <xf numFmtId="169" fontId="14" fillId="0" borderId="1" xfId="1" applyNumberFormat="1" applyFont="1" applyFill="1" applyBorder="1" applyAlignment="1">
      <alignment horizontal="center" vertical="center" wrapText="1"/>
    </xf>
    <xf numFmtId="168" fontId="45" fillId="0" borderId="1" xfId="0" applyNumberFormat="1" applyFont="1" applyFill="1" applyBorder="1" applyAlignment="1">
      <alignment horizontal="center" vertical="center" wrapText="1"/>
    </xf>
    <xf numFmtId="0" fontId="12" fillId="0" borderId="1" xfId="100" applyFont="1" applyFill="1" applyBorder="1" applyAlignment="1">
      <alignment horizontal="left" vertical="center" wrapText="1"/>
    </xf>
    <xf numFmtId="4" fontId="45" fillId="0" borderId="1" xfId="1" applyNumberFormat="1" applyFont="1" applyFill="1" applyBorder="1" applyAlignment="1">
      <alignment horizontal="center" vertical="center" wrapText="1"/>
    </xf>
    <xf numFmtId="4" fontId="45" fillId="0" borderId="1" xfId="0" applyNumberFormat="1" applyFont="1" applyFill="1" applyBorder="1" applyAlignment="1">
      <alignment horizontal="center" vertical="center" wrapText="1"/>
    </xf>
    <xf numFmtId="0" fontId="14" fillId="0" borderId="1" xfId="100" applyFont="1" applyFill="1" applyBorder="1" applyAlignment="1">
      <alignment horizontal="left" vertical="center" wrapText="1"/>
    </xf>
    <xf numFmtId="168" fontId="44" fillId="0" borderId="1" xfId="0" applyNumberFormat="1" applyFont="1" applyFill="1" applyBorder="1" applyAlignment="1">
      <alignment horizontal="center" vertical="center" wrapText="1"/>
    </xf>
    <xf numFmtId="4" fontId="14" fillId="0" borderId="1" xfId="1" applyNumberFormat="1" applyFont="1" applyFill="1" applyBorder="1" applyAlignment="1">
      <alignment horizontal="center" vertical="center" wrapText="1"/>
    </xf>
    <xf numFmtId="0" fontId="24" fillId="0" borderId="1" xfId="1" applyFont="1" applyFill="1" applyBorder="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113" applyFont="1" applyFill="1" applyBorder="1" applyAlignment="1">
      <alignment horizontal="center" vertical="center" wrapText="1"/>
    </xf>
    <xf numFmtId="165" fontId="6" fillId="2" borderId="1" xfId="112" applyNumberFormat="1" applyFont="1" applyFill="1" applyBorder="1" applyAlignment="1">
      <alignment horizontal="center" vertical="center" wrapText="1"/>
    </xf>
    <xf numFmtId="0" fontId="6" fillId="2" borderId="1" xfId="16"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6" fillId="0" borderId="1" xfId="16" applyNumberFormat="1" applyFont="1" applyFill="1" applyBorder="1" applyAlignment="1">
      <alignment horizontal="left" vertical="center" wrapText="1"/>
    </xf>
    <xf numFmtId="168" fontId="17" fillId="0" borderId="1" xfId="0" applyNumberFormat="1" applyFont="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0" borderId="1" xfId="81" applyFont="1" applyFill="1" applyBorder="1" applyAlignment="1">
      <alignment vertical="center" wrapText="1"/>
    </xf>
    <xf numFmtId="169" fontId="46" fillId="0" borderId="1" xfId="0" applyNumberFormat="1" applyFont="1" applyFill="1" applyBorder="1" applyAlignment="1">
      <alignment horizontal="center" vertical="center"/>
    </xf>
    <xf numFmtId="169" fontId="47" fillId="0" borderId="1" xfId="0" applyNumberFormat="1" applyFont="1" applyFill="1" applyBorder="1" applyAlignment="1">
      <alignment horizontal="center" vertical="center"/>
    </xf>
    <xf numFmtId="169" fontId="6" fillId="2" borderId="1" xfId="98" applyNumberFormat="1" applyFont="1" applyFill="1" applyBorder="1" applyAlignment="1">
      <alignment horizontal="center" vertical="center" wrapText="1"/>
    </xf>
    <xf numFmtId="167" fontId="25" fillId="0" borderId="1" xfId="0" applyNumberFormat="1" applyFont="1" applyFill="1" applyBorder="1" applyAlignment="1">
      <alignment horizontal="center" vertical="center"/>
    </xf>
    <xf numFmtId="0" fontId="6" fillId="0" borderId="1" xfId="81" applyFont="1" applyFill="1" applyBorder="1" applyAlignment="1">
      <alignment horizontal="center" vertical="center" wrapText="1"/>
    </xf>
    <xf numFmtId="169" fontId="4" fillId="0" borderId="1" xfId="0" applyNumberFormat="1" applyFont="1" applyBorder="1" applyAlignment="1">
      <alignment horizontal="center" vertical="center"/>
    </xf>
    <xf numFmtId="4" fontId="6" fillId="2" borderId="1" xfId="1" applyNumberFormat="1" applyFont="1" applyFill="1" applyBorder="1" applyAlignment="1">
      <alignment horizontal="center" vertical="center" wrapText="1"/>
    </xf>
    <xf numFmtId="0" fontId="6" fillId="0" borderId="1" xfId="0" applyFont="1" applyBorder="1" applyAlignment="1">
      <alignment vertical="center"/>
    </xf>
    <xf numFmtId="0" fontId="17" fillId="0" borderId="1" xfId="0" applyFont="1" applyBorder="1" applyAlignment="1">
      <alignment horizontal="center" vertical="center"/>
    </xf>
    <xf numFmtId="0" fontId="6" fillId="2" borderId="1" xfId="1" applyFont="1" applyFill="1" applyBorder="1" applyAlignment="1">
      <alignment vertical="center" wrapText="1"/>
    </xf>
    <xf numFmtId="169" fontId="6" fillId="0" borderId="1" xfId="0" applyNumberFormat="1" applyFont="1" applyBorder="1" applyAlignment="1">
      <alignment horizontal="center" vertical="center"/>
    </xf>
    <xf numFmtId="0" fontId="6" fillId="2" borderId="1" xfId="1"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4" fillId="0" borderId="0" xfId="21" applyFont="1" applyFill="1" applyAlignment="1">
      <alignment horizontal="center" vertical="center"/>
    </xf>
    <xf numFmtId="168" fontId="4" fillId="0" borderId="1" xfId="95" applyNumberFormat="1" applyFont="1" applyFill="1" applyBorder="1" applyAlignment="1">
      <alignment horizontal="center" vertical="center" wrapText="1"/>
    </xf>
    <xf numFmtId="169" fontId="4" fillId="0" borderId="1" xfId="95" applyNumberFormat="1" applyFont="1" applyFill="1" applyBorder="1" applyAlignment="1">
      <alignment horizontal="center" vertical="center" wrapText="1"/>
    </xf>
    <xf numFmtId="0" fontId="4" fillId="0" borderId="0" xfId="95" applyFont="1" applyFill="1" applyAlignment="1">
      <alignment horizontal="center" vertical="center"/>
    </xf>
    <xf numFmtId="168" fontId="4" fillId="2" borderId="1" xfId="1" applyNumberFormat="1" applyFont="1" applyFill="1" applyBorder="1" applyAlignment="1">
      <alignment horizontal="center" vertical="center" wrapText="1"/>
    </xf>
    <xf numFmtId="168" fontId="4" fillId="2" borderId="1" xfId="1" applyNumberFormat="1" applyFont="1" applyFill="1" applyBorder="1" applyAlignment="1">
      <alignment horizontal="left" vertical="center" wrapText="1"/>
    </xf>
    <xf numFmtId="169" fontId="4" fillId="2" borderId="1" xfId="1" applyNumberFormat="1" applyFont="1" applyFill="1" applyBorder="1" applyAlignment="1">
      <alignment horizontal="center" vertical="center" wrapText="1"/>
    </xf>
    <xf numFmtId="169" fontId="4" fillId="2" borderId="1" xfId="1" applyNumberFormat="1" applyFont="1" applyFill="1" applyBorder="1" applyAlignment="1">
      <alignment horizontal="right" vertical="center" wrapText="1"/>
    </xf>
    <xf numFmtId="4" fontId="4" fillId="2" borderId="1" xfId="1" applyNumberFormat="1" applyFont="1" applyFill="1" applyBorder="1" applyAlignment="1">
      <alignment horizontal="center" vertical="center" wrapText="1"/>
    </xf>
    <xf numFmtId="0" fontId="6" fillId="0" borderId="0" xfId="95" applyFont="1" applyFill="1" applyAlignment="1">
      <alignment horizontal="center" vertical="center"/>
    </xf>
    <xf numFmtId="0" fontId="6" fillId="2" borderId="1" xfId="100" applyFont="1" applyFill="1" applyBorder="1" applyAlignment="1">
      <alignment horizontal="left" vertical="center" wrapText="1"/>
    </xf>
    <xf numFmtId="169" fontId="6" fillId="2" borderId="1" xfId="1" applyNumberFormat="1" applyFont="1" applyFill="1" applyBorder="1" applyAlignment="1">
      <alignment horizontal="center" vertical="center" wrapText="1"/>
    </xf>
    <xf numFmtId="168" fontId="6" fillId="2" borderId="1" xfId="93" applyNumberFormat="1" applyFont="1" applyFill="1" applyBorder="1" applyAlignment="1">
      <alignment horizontal="left" vertical="center"/>
    </xf>
    <xf numFmtId="4" fontId="6" fillId="2" borderId="1" xfId="0" applyNumberFormat="1" applyFont="1" applyFill="1" applyBorder="1" applyAlignment="1">
      <alignment horizontal="center" vertical="center" wrapText="1"/>
    </xf>
    <xf numFmtId="0" fontId="45" fillId="0" borderId="1" xfId="0" applyFont="1" applyFill="1" applyBorder="1" applyAlignment="1">
      <alignment horizontal="left" vertical="center" wrapText="1"/>
    </xf>
    <xf numFmtId="0" fontId="22" fillId="0" borderId="1" xfId="1" applyFont="1" applyFill="1" applyBorder="1" applyAlignment="1">
      <alignment horizontal="center" vertical="center"/>
    </xf>
    <xf numFmtId="0" fontId="15" fillId="0" borderId="1" xfId="1" applyFont="1" applyFill="1" applyBorder="1" applyAlignment="1">
      <alignment horizontal="center" vertical="center"/>
    </xf>
    <xf numFmtId="0" fontId="15" fillId="0" borderId="1" xfId="1" applyFont="1" applyFill="1" applyBorder="1" applyAlignment="1">
      <alignment horizontal="left" vertical="center"/>
    </xf>
    <xf numFmtId="2" fontId="4" fillId="0" borderId="0" xfId="1" applyNumberFormat="1" applyFont="1" applyFill="1" applyAlignment="1">
      <alignment horizontal="center" vertical="center"/>
    </xf>
    <xf numFmtId="0" fontId="11" fillId="0" borderId="0" xfId="1" applyFont="1" applyFill="1" applyBorder="1" applyAlignment="1">
      <alignment horizontal="center" vertical="center" wrapText="1"/>
    </xf>
    <xf numFmtId="0" fontId="13" fillId="0" borderId="0" xfId="1" applyFont="1" applyFill="1" applyBorder="1" applyAlignment="1">
      <alignment horizontal="center" vertical="center" wrapText="1"/>
    </xf>
    <xf numFmtId="49" fontId="41" fillId="0" borderId="1" xfId="1" applyNumberFormat="1" applyFont="1" applyFill="1" applyBorder="1" applyAlignment="1">
      <alignment horizontal="center" vertical="center"/>
    </xf>
    <xf numFmtId="0" fontId="41" fillId="0" borderId="1" xfId="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0" fontId="11" fillId="0" borderId="0" xfId="1" applyFont="1" applyFill="1" applyAlignment="1">
      <alignment horizontal="center" vertical="center"/>
    </xf>
    <xf numFmtId="2" fontId="41" fillId="0" borderId="1" xfId="1" applyNumberFormat="1" applyFont="1" applyFill="1" applyBorder="1" applyAlignment="1">
      <alignment horizontal="center" vertical="center" wrapText="1"/>
    </xf>
    <xf numFmtId="0" fontId="14" fillId="0" borderId="1" xfId="22" applyFont="1" applyFill="1" applyBorder="1" applyAlignment="1">
      <alignment horizontal="center" vertical="center" wrapText="1"/>
    </xf>
    <xf numFmtId="0" fontId="15" fillId="0" borderId="4" xfId="1" applyFont="1" applyFill="1" applyBorder="1" applyAlignment="1">
      <alignment horizontal="center" vertical="center" wrapText="1"/>
    </xf>
    <xf numFmtId="49" fontId="14" fillId="0" borderId="1" xfId="22" applyNumberFormat="1" applyFont="1" applyFill="1" applyBorder="1" applyAlignment="1">
      <alignment horizontal="center" vertical="center" wrapText="1"/>
    </xf>
  </cellXfs>
  <cellStyles count="114">
    <cellStyle name="Comma" xfId="112" builtinId="3"/>
    <cellStyle name="Comma 10" xfId="3"/>
    <cellStyle name="Comma 2" xfId="2"/>
    <cellStyle name="Comma 2 2" xfId="80"/>
    <cellStyle name="Comma 2 3" xfId="98"/>
    <cellStyle name="Comma 4" xfId="4"/>
    <cellStyle name="Comma 5" xfId="5"/>
    <cellStyle name="Comma 6" xfId="90"/>
    <cellStyle name="Currency 2" xfId="71"/>
    <cellStyle name="Currency 3" xfId="6"/>
    <cellStyle name="Currency 3 43" xfId="104"/>
    <cellStyle name="Followed Hyperlink" xfId="87" builtinId="9" hidden="1"/>
    <cellStyle name="Followed Hyperlink" xfId="89" builtinId="9" hidden="1"/>
    <cellStyle name="Header1" xfId="7"/>
    <cellStyle name="Header2" xfId="8"/>
    <cellStyle name="Hyperlink" xfId="86" builtinId="8" hidden="1"/>
    <cellStyle name="Hyperlink" xfId="88" builtinId="8" hidden="1"/>
    <cellStyle name="Normal" xfId="0" builtinId="0"/>
    <cellStyle name="Normal 10" xfId="9"/>
    <cellStyle name="Normal 10 2" xfId="96"/>
    <cellStyle name="Normal 11" xfId="10"/>
    <cellStyle name="Normal 11 2" xfId="81"/>
    <cellStyle name="Normal 11 3" xfId="84"/>
    <cellStyle name="Normal 11 4" xfId="93"/>
    <cellStyle name="Normal 11_Kem theo T) trinh (Bo sung)KH 6th2018 (1)" xfId="85"/>
    <cellStyle name="Normal 12" xfId="11"/>
    <cellStyle name="Normal 12 2" xfId="12"/>
    <cellStyle name="Normal 13" xfId="72"/>
    <cellStyle name="Normal 13 2" xfId="13"/>
    <cellStyle name="Normal 14" xfId="14"/>
    <cellStyle name="Normal 14 2" xfId="15"/>
    <cellStyle name="Normal 14 2 2" xfId="73"/>
    <cellStyle name="Normal 14 3" xfId="16"/>
    <cellStyle name="Normal 15" xfId="74"/>
    <cellStyle name="Normal 15 2" xfId="17"/>
    <cellStyle name="Normal 16" xfId="82"/>
    <cellStyle name="Normal 17 2" xfId="18"/>
    <cellStyle name="Normal 18" xfId="83"/>
    <cellStyle name="Normal 18 2" xfId="19"/>
    <cellStyle name="Normal 19" xfId="97"/>
    <cellStyle name="Normal 2" xfId="1"/>
    <cellStyle name="Normal 2 10" xfId="20"/>
    <cellStyle name="Normal 2 10 3" xfId="105"/>
    <cellStyle name="Normal 2 2" xfId="21"/>
    <cellStyle name="Normal 2 2 2" xfId="22"/>
    <cellStyle name="Normal 2 2 2 10 2" xfId="106"/>
    <cellStyle name="Normal 2 2 2 2" xfId="95"/>
    <cellStyle name="Normal 2 2 3" xfId="94"/>
    <cellStyle name="Normal 2 2 42" xfId="107"/>
    <cellStyle name="Normal 2 2_BIEU 01 - THĐ KY ANH 2019" xfId="110"/>
    <cellStyle name="Normal 2 3" xfId="23"/>
    <cellStyle name="Normal 2 3 2" xfId="24"/>
    <cellStyle name="Normal 2 3 2 2" xfId="102"/>
    <cellStyle name="Normal 2_CC HUONG KHE 6.12.2016" xfId="25"/>
    <cellStyle name="Normal 20" xfId="91"/>
    <cellStyle name="Normal 21 2" xfId="26"/>
    <cellStyle name="Normal 22 2" xfId="27"/>
    <cellStyle name="Normal 23 2" xfId="28"/>
    <cellStyle name="Normal 24 2" xfId="29"/>
    <cellStyle name="Normal 25 2" xfId="30"/>
    <cellStyle name="Normal 260" xfId="70"/>
    <cellStyle name="Normal 261" xfId="100"/>
    <cellStyle name="Normal 27 2" xfId="31"/>
    <cellStyle name="Normal 272" xfId="111"/>
    <cellStyle name="Normal 275" xfId="99"/>
    <cellStyle name="Normal 276" xfId="32"/>
    <cellStyle name="Normal 277" xfId="33"/>
    <cellStyle name="Normal 278" xfId="34"/>
    <cellStyle name="Normal 280" xfId="35"/>
    <cellStyle name="Normal 281" xfId="36"/>
    <cellStyle name="Normal 282" xfId="37"/>
    <cellStyle name="Normal 283" xfId="38"/>
    <cellStyle name="Normal 284" xfId="39"/>
    <cellStyle name="Normal 3" xfId="40"/>
    <cellStyle name="Normal 3 2" xfId="41"/>
    <cellStyle name="Normal 3 2 2" xfId="42"/>
    <cellStyle name="Normal 3 2_Danh muc THD ban hành" xfId="43"/>
    <cellStyle name="Normal 31" xfId="75"/>
    <cellStyle name="Normal 31 2" xfId="44"/>
    <cellStyle name="Normal 32 2" xfId="45"/>
    <cellStyle name="Normal 34" xfId="108"/>
    <cellStyle name="Normal 36" xfId="109"/>
    <cellStyle name="Normal 38 2" xfId="46"/>
    <cellStyle name="Normal 39 2" xfId="47"/>
    <cellStyle name="Normal 4" xfId="48"/>
    <cellStyle name="Normal 4 2" xfId="49"/>
    <cellStyle name="Normal 4 2 2" xfId="50"/>
    <cellStyle name="Normal 40 2" xfId="51"/>
    <cellStyle name="Normal 41 2" xfId="52"/>
    <cellStyle name="Normal 42" xfId="53"/>
    <cellStyle name="Normal 42 2" xfId="54"/>
    <cellStyle name="Normal 43 2" xfId="55"/>
    <cellStyle name="Normal 44 2" xfId="56"/>
    <cellStyle name="Normal 45 2" xfId="57"/>
    <cellStyle name="Normal 46 2" xfId="58"/>
    <cellStyle name="Normal 47 2" xfId="59"/>
    <cellStyle name="Normal 48 2" xfId="60"/>
    <cellStyle name="Normal 49 2" xfId="61"/>
    <cellStyle name="Normal 5" xfId="92"/>
    <cellStyle name="Normal 50 2" xfId="62"/>
    <cellStyle name="Normal 51 2" xfId="63"/>
    <cellStyle name="Normal 52 2" xfId="64"/>
    <cellStyle name="Normal 6" xfId="76"/>
    <cellStyle name="Normal 6 2" xfId="65"/>
    <cellStyle name="Normal 6 2 2" xfId="66"/>
    <cellStyle name="Normal 6 2 2 2" xfId="101"/>
    <cellStyle name="Normal 7" xfId="77"/>
    <cellStyle name="Normal 7 2" xfId="67"/>
    <cellStyle name="Normal 8" xfId="78"/>
    <cellStyle name="Normal 8 2" xfId="68"/>
    <cellStyle name="Normal 8 2 2" xfId="69"/>
    <cellStyle name="Normal 9" xfId="79"/>
    <cellStyle name="Normal 9 2" xfId="103"/>
    <cellStyle name="Normal_Sheet1" xfId="113"/>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508907</xdr:colOff>
      <xdr:row>3</xdr:row>
      <xdr:rowOff>66675</xdr:rowOff>
    </xdr:from>
    <xdr:to>
      <xdr:col>9</xdr:col>
      <xdr:colOff>295275</xdr:colOff>
      <xdr:row>3</xdr:row>
      <xdr:rowOff>66675</xdr:rowOff>
    </xdr:to>
    <xdr:sp macro="" textlink="">
      <xdr:nvSpPr>
        <xdr:cNvPr id="6" name="Line 1"/>
        <xdr:cNvSpPr>
          <a:spLocks noChangeShapeType="1"/>
        </xdr:cNvSpPr>
      </xdr:nvSpPr>
      <xdr:spPr bwMode="auto">
        <a:xfrm>
          <a:off x="3480707" y="666750"/>
          <a:ext cx="264386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296335</xdr:colOff>
      <xdr:row>3</xdr:row>
      <xdr:rowOff>0</xdr:rowOff>
    </xdr:from>
    <xdr:to>
      <xdr:col>10</xdr:col>
      <xdr:colOff>350365</xdr:colOff>
      <xdr:row>3</xdr:row>
      <xdr:rowOff>0</xdr:rowOff>
    </xdr:to>
    <xdr:sp macro="" textlink="">
      <xdr:nvSpPr>
        <xdr:cNvPr id="2" name="Line 1"/>
        <xdr:cNvSpPr>
          <a:spLocks noChangeShapeType="1"/>
        </xdr:cNvSpPr>
      </xdr:nvSpPr>
      <xdr:spPr bwMode="auto">
        <a:xfrm>
          <a:off x="3706285" y="647700"/>
          <a:ext cx="303535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296335</xdr:colOff>
      <xdr:row>3</xdr:row>
      <xdr:rowOff>0</xdr:rowOff>
    </xdr:from>
    <xdr:to>
      <xdr:col>10</xdr:col>
      <xdr:colOff>350365</xdr:colOff>
      <xdr:row>3</xdr:row>
      <xdr:rowOff>0</xdr:rowOff>
    </xdr:to>
    <xdr:sp macro="" textlink="">
      <xdr:nvSpPr>
        <xdr:cNvPr id="2" name="Line 1"/>
        <xdr:cNvSpPr>
          <a:spLocks noChangeShapeType="1"/>
        </xdr:cNvSpPr>
      </xdr:nvSpPr>
      <xdr:spPr bwMode="auto">
        <a:xfrm>
          <a:off x="4212168" y="730250"/>
          <a:ext cx="362061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238129</xdr:colOff>
      <xdr:row>3</xdr:row>
      <xdr:rowOff>83344</xdr:rowOff>
    </xdr:from>
    <xdr:to>
      <xdr:col>10</xdr:col>
      <xdr:colOff>173586</xdr:colOff>
      <xdr:row>3</xdr:row>
      <xdr:rowOff>83344</xdr:rowOff>
    </xdr:to>
    <xdr:sp macro="" textlink="">
      <xdr:nvSpPr>
        <xdr:cNvPr id="2" name="Line 1"/>
        <xdr:cNvSpPr>
          <a:spLocks noChangeShapeType="1"/>
        </xdr:cNvSpPr>
      </xdr:nvSpPr>
      <xdr:spPr bwMode="auto">
        <a:xfrm>
          <a:off x="3643317" y="690563"/>
          <a:ext cx="291201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281702</xdr:colOff>
      <xdr:row>3</xdr:row>
      <xdr:rowOff>59529</xdr:rowOff>
    </xdr:from>
    <xdr:to>
      <xdr:col>10</xdr:col>
      <xdr:colOff>47627</xdr:colOff>
      <xdr:row>3</xdr:row>
      <xdr:rowOff>59529</xdr:rowOff>
    </xdr:to>
    <xdr:sp macro="" textlink="">
      <xdr:nvSpPr>
        <xdr:cNvPr id="3" name="Line 1"/>
        <xdr:cNvSpPr>
          <a:spLocks noChangeShapeType="1"/>
        </xdr:cNvSpPr>
      </xdr:nvSpPr>
      <xdr:spPr bwMode="auto">
        <a:xfrm>
          <a:off x="3686890" y="666748"/>
          <a:ext cx="274248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83345</xdr:colOff>
      <xdr:row>3</xdr:row>
      <xdr:rowOff>47624</xdr:rowOff>
    </xdr:from>
    <xdr:to>
      <xdr:col>10</xdr:col>
      <xdr:colOff>60260</xdr:colOff>
      <xdr:row>3</xdr:row>
      <xdr:rowOff>47624</xdr:rowOff>
    </xdr:to>
    <xdr:sp macro="" textlink="">
      <xdr:nvSpPr>
        <xdr:cNvPr id="2" name="Line 1"/>
        <xdr:cNvSpPr>
          <a:spLocks noChangeShapeType="1"/>
        </xdr:cNvSpPr>
      </xdr:nvSpPr>
      <xdr:spPr bwMode="auto">
        <a:xfrm>
          <a:off x="3845720" y="654843"/>
          <a:ext cx="259629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82889</xdr:colOff>
      <xdr:row>3</xdr:row>
      <xdr:rowOff>33617</xdr:rowOff>
    </xdr:from>
    <xdr:to>
      <xdr:col>10</xdr:col>
      <xdr:colOff>11204</xdr:colOff>
      <xdr:row>3</xdr:row>
      <xdr:rowOff>33618</xdr:rowOff>
    </xdr:to>
    <xdr:sp macro="" textlink="">
      <xdr:nvSpPr>
        <xdr:cNvPr id="3" name="Line 1"/>
        <xdr:cNvSpPr>
          <a:spLocks noChangeShapeType="1"/>
        </xdr:cNvSpPr>
      </xdr:nvSpPr>
      <xdr:spPr bwMode="auto">
        <a:xfrm flipV="1">
          <a:off x="3848065" y="638735"/>
          <a:ext cx="2561698"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123266</xdr:colOff>
      <xdr:row>3</xdr:row>
      <xdr:rowOff>33618</xdr:rowOff>
    </xdr:from>
    <xdr:to>
      <xdr:col>9</xdr:col>
      <xdr:colOff>482712</xdr:colOff>
      <xdr:row>3</xdr:row>
      <xdr:rowOff>34630</xdr:rowOff>
    </xdr:to>
    <xdr:sp macro="" textlink="">
      <xdr:nvSpPr>
        <xdr:cNvPr id="3" name="Line 1"/>
        <xdr:cNvSpPr>
          <a:spLocks noChangeShapeType="1"/>
        </xdr:cNvSpPr>
      </xdr:nvSpPr>
      <xdr:spPr bwMode="auto">
        <a:xfrm>
          <a:off x="3888442" y="773206"/>
          <a:ext cx="2488564" cy="101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233356</xdr:colOff>
      <xdr:row>3</xdr:row>
      <xdr:rowOff>57148</xdr:rowOff>
    </xdr:from>
    <xdr:to>
      <xdr:col>10</xdr:col>
      <xdr:colOff>47630</xdr:colOff>
      <xdr:row>3</xdr:row>
      <xdr:rowOff>59529</xdr:rowOff>
    </xdr:to>
    <xdr:sp macro="" textlink="">
      <xdr:nvSpPr>
        <xdr:cNvPr id="3" name="Line 1"/>
        <xdr:cNvSpPr>
          <a:spLocks noChangeShapeType="1"/>
        </xdr:cNvSpPr>
      </xdr:nvSpPr>
      <xdr:spPr bwMode="auto">
        <a:xfrm>
          <a:off x="3948106" y="664367"/>
          <a:ext cx="2433649" cy="238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138101</xdr:colOff>
      <xdr:row>2</xdr:row>
      <xdr:rowOff>247650</xdr:rowOff>
    </xdr:from>
    <xdr:to>
      <xdr:col>8</xdr:col>
      <xdr:colOff>1066321</xdr:colOff>
      <xdr:row>2</xdr:row>
      <xdr:rowOff>247650</xdr:rowOff>
    </xdr:to>
    <xdr:sp macro="" textlink="">
      <xdr:nvSpPr>
        <xdr:cNvPr id="2" name="Line 1"/>
        <xdr:cNvSpPr>
          <a:spLocks noChangeShapeType="1"/>
        </xdr:cNvSpPr>
      </xdr:nvSpPr>
      <xdr:spPr bwMode="auto">
        <a:xfrm>
          <a:off x="5500676" y="742950"/>
          <a:ext cx="19664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466725</xdr:colOff>
      <xdr:row>3</xdr:row>
      <xdr:rowOff>0</xdr:rowOff>
    </xdr:from>
    <xdr:to>
      <xdr:col>10</xdr:col>
      <xdr:colOff>323850</xdr:colOff>
      <xdr:row>3</xdr:row>
      <xdr:rowOff>0</xdr:rowOff>
    </xdr:to>
    <xdr:sp macro="" textlink="">
      <xdr:nvSpPr>
        <xdr:cNvPr id="3" name="Line 1"/>
        <xdr:cNvSpPr>
          <a:spLocks noChangeShapeType="1"/>
        </xdr:cNvSpPr>
      </xdr:nvSpPr>
      <xdr:spPr bwMode="auto">
        <a:xfrm>
          <a:off x="4495800" y="1485900"/>
          <a:ext cx="3533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466725</xdr:colOff>
      <xdr:row>3</xdr:row>
      <xdr:rowOff>0</xdr:rowOff>
    </xdr:from>
    <xdr:to>
      <xdr:col>10</xdr:col>
      <xdr:colOff>323850</xdr:colOff>
      <xdr:row>3</xdr:row>
      <xdr:rowOff>0</xdr:rowOff>
    </xdr:to>
    <xdr:sp macro="" textlink="">
      <xdr:nvSpPr>
        <xdr:cNvPr id="2" name="Line 1"/>
        <xdr:cNvSpPr>
          <a:spLocks noChangeShapeType="1"/>
        </xdr:cNvSpPr>
      </xdr:nvSpPr>
      <xdr:spPr bwMode="auto">
        <a:xfrm>
          <a:off x="4429125" y="742950"/>
          <a:ext cx="3552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339538</xdr:colOff>
      <xdr:row>3</xdr:row>
      <xdr:rowOff>51174</xdr:rowOff>
    </xdr:from>
    <xdr:to>
      <xdr:col>10</xdr:col>
      <xdr:colOff>157256</xdr:colOff>
      <xdr:row>3</xdr:row>
      <xdr:rowOff>51174</xdr:rowOff>
    </xdr:to>
    <xdr:sp macro="" textlink="">
      <xdr:nvSpPr>
        <xdr:cNvPr id="3" name="Line 1"/>
        <xdr:cNvSpPr>
          <a:spLocks noChangeShapeType="1"/>
        </xdr:cNvSpPr>
      </xdr:nvSpPr>
      <xdr:spPr bwMode="auto">
        <a:xfrm>
          <a:off x="3712509" y="656292"/>
          <a:ext cx="279848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133350</xdr:colOff>
      <xdr:row>3</xdr:row>
      <xdr:rowOff>44450</xdr:rowOff>
    </xdr:from>
    <xdr:to>
      <xdr:col>10</xdr:col>
      <xdr:colOff>298450</xdr:colOff>
      <xdr:row>3</xdr:row>
      <xdr:rowOff>44450</xdr:rowOff>
    </xdr:to>
    <xdr:sp macro="" textlink="">
      <xdr:nvSpPr>
        <xdr:cNvPr id="2" name="Line 1"/>
        <xdr:cNvSpPr>
          <a:spLocks noChangeShapeType="1"/>
        </xdr:cNvSpPr>
      </xdr:nvSpPr>
      <xdr:spPr bwMode="auto">
        <a:xfrm>
          <a:off x="3857625" y="644525"/>
          <a:ext cx="2794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24"/>
  <sheetViews>
    <sheetView showZeros="0" tabSelected="1" zoomScaleNormal="100" zoomScaleSheetLayoutView="80" workbookViewId="0">
      <selection activeCell="K24" sqref="K24:O24"/>
    </sheetView>
  </sheetViews>
  <sheetFormatPr defaultColWidth="8.875" defaultRowHeight="27.95" customHeight="1" x14ac:dyDescent="0.25"/>
  <cols>
    <col min="1" max="1" width="5.625" style="35" customWidth="1"/>
    <col min="2" max="2" width="16.375" style="2" customWidth="1"/>
    <col min="3" max="3" width="7.5" style="6" customWidth="1"/>
    <col min="4" max="8" width="7.5" style="4" customWidth="1"/>
    <col min="9" max="9" width="10.625" style="4" customWidth="1"/>
    <col min="10" max="14" width="7.5" style="4" customWidth="1"/>
    <col min="15" max="15" width="12.125" style="35" customWidth="1"/>
    <col min="16" max="16384" width="8.875" style="35"/>
  </cols>
  <sheetData>
    <row r="1" spans="1:15" s="7" customFormat="1" ht="15.75" x14ac:dyDescent="0.25">
      <c r="A1" s="337" t="s">
        <v>464</v>
      </c>
      <c r="B1" s="337"/>
      <c r="C1" s="337"/>
      <c r="D1" s="337"/>
      <c r="E1" s="337"/>
      <c r="F1" s="337"/>
      <c r="G1" s="337"/>
      <c r="H1" s="337"/>
      <c r="I1" s="337"/>
      <c r="J1" s="337"/>
      <c r="K1" s="337"/>
      <c r="L1" s="337"/>
      <c r="M1" s="337"/>
      <c r="N1" s="337"/>
      <c r="O1" s="337"/>
    </row>
    <row r="2" spans="1:15" s="7" customFormat="1" ht="15.75" x14ac:dyDescent="0.25">
      <c r="A2" s="342" t="s">
        <v>21</v>
      </c>
      <c r="B2" s="342"/>
      <c r="C2" s="342"/>
      <c r="D2" s="342"/>
      <c r="E2" s="342"/>
      <c r="F2" s="342"/>
      <c r="G2" s="342"/>
      <c r="H2" s="342"/>
      <c r="I2" s="342"/>
      <c r="J2" s="342"/>
      <c r="K2" s="342"/>
      <c r="L2" s="342"/>
      <c r="M2" s="342"/>
      <c r="N2" s="342"/>
      <c r="O2" s="342"/>
    </row>
    <row r="3" spans="1:15" s="7" customFormat="1" ht="15.75" x14ac:dyDescent="0.25">
      <c r="A3" s="338" t="s">
        <v>482</v>
      </c>
      <c r="B3" s="338"/>
      <c r="C3" s="338"/>
      <c r="D3" s="338"/>
      <c r="E3" s="338"/>
      <c r="F3" s="338"/>
      <c r="G3" s="338"/>
      <c r="H3" s="338"/>
      <c r="I3" s="338"/>
      <c r="J3" s="338"/>
      <c r="K3" s="338"/>
      <c r="L3" s="338"/>
      <c r="M3" s="338"/>
      <c r="N3" s="338"/>
      <c r="O3" s="338"/>
    </row>
    <row r="4" spans="1:15" s="7" customFormat="1" ht="18" customHeight="1" x14ac:dyDescent="0.25">
      <c r="A4" s="177"/>
      <c r="B4" s="134"/>
      <c r="C4" s="177"/>
      <c r="D4" s="177"/>
      <c r="E4" s="177"/>
      <c r="F4" s="177"/>
      <c r="G4" s="177"/>
      <c r="H4" s="177"/>
      <c r="I4" s="177"/>
      <c r="J4" s="177"/>
      <c r="K4" s="177"/>
      <c r="L4" s="177"/>
      <c r="M4" s="177"/>
      <c r="N4" s="177"/>
      <c r="O4" s="177"/>
    </row>
    <row r="5" spans="1:15" s="163" customFormat="1" ht="30" customHeight="1" x14ac:dyDescent="0.25">
      <c r="A5" s="339" t="s">
        <v>20</v>
      </c>
      <c r="B5" s="340" t="s">
        <v>19</v>
      </c>
      <c r="C5" s="341" t="s">
        <v>18</v>
      </c>
      <c r="D5" s="343" t="s">
        <v>17</v>
      </c>
      <c r="E5" s="343" t="s">
        <v>16</v>
      </c>
      <c r="F5" s="343"/>
      <c r="G5" s="343"/>
      <c r="H5" s="343"/>
      <c r="I5" s="343" t="s">
        <v>15</v>
      </c>
      <c r="J5" s="343" t="s">
        <v>14</v>
      </c>
      <c r="K5" s="343"/>
      <c r="L5" s="343"/>
      <c r="M5" s="343"/>
      <c r="N5" s="343"/>
      <c r="O5" s="340" t="s">
        <v>13</v>
      </c>
    </row>
    <row r="6" spans="1:15" s="163" customFormat="1" ht="75" customHeight="1" x14ac:dyDescent="0.25">
      <c r="A6" s="339"/>
      <c r="B6" s="340"/>
      <c r="C6" s="341"/>
      <c r="D6" s="343"/>
      <c r="E6" s="179" t="s">
        <v>12</v>
      </c>
      <c r="F6" s="179" t="s">
        <v>11</v>
      </c>
      <c r="G6" s="179" t="s">
        <v>10</v>
      </c>
      <c r="H6" s="179" t="s">
        <v>25</v>
      </c>
      <c r="I6" s="343"/>
      <c r="J6" s="179" t="s">
        <v>9</v>
      </c>
      <c r="K6" s="179" t="s">
        <v>8</v>
      </c>
      <c r="L6" s="179" t="s">
        <v>7</v>
      </c>
      <c r="M6" s="179" t="s">
        <v>6</v>
      </c>
      <c r="N6" s="179" t="s">
        <v>5</v>
      </c>
      <c r="O6" s="340"/>
    </row>
    <row r="7" spans="1:15" s="136" customFormat="1" ht="24.75" customHeight="1" x14ac:dyDescent="0.25">
      <c r="A7" s="135">
        <v>-1</v>
      </c>
      <c r="B7" s="135">
        <v>-2</v>
      </c>
      <c r="C7" s="135">
        <v>-3</v>
      </c>
      <c r="D7" s="135" t="s">
        <v>4</v>
      </c>
      <c r="E7" s="135">
        <v>-5</v>
      </c>
      <c r="F7" s="135">
        <v>-6</v>
      </c>
      <c r="G7" s="135">
        <v>-7</v>
      </c>
      <c r="H7" s="135">
        <v>-8</v>
      </c>
      <c r="I7" s="135" t="s">
        <v>3</v>
      </c>
      <c r="J7" s="135">
        <v>-10</v>
      </c>
      <c r="K7" s="135">
        <v>-11</v>
      </c>
      <c r="L7" s="135">
        <v>-12</v>
      </c>
      <c r="M7" s="135">
        <v>-13</v>
      </c>
      <c r="N7" s="135">
        <v>-14</v>
      </c>
      <c r="O7" s="135">
        <v>-15</v>
      </c>
    </row>
    <row r="8" spans="1:15" s="178" customFormat="1" ht="19.5" customHeight="1" x14ac:dyDescent="0.25">
      <c r="A8" s="152"/>
      <c r="B8" s="153" t="s">
        <v>0</v>
      </c>
      <c r="C8" s="154">
        <f>SUM(C9:C21)</f>
        <v>131</v>
      </c>
      <c r="D8" s="155">
        <f t="shared" ref="D8:N8" si="0">SUM(D9:D21)</f>
        <v>353.15</v>
      </c>
      <c r="E8" s="155">
        <f t="shared" si="0"/>
        <v>159.42000000000002</v>
      </c>
      <c r="F8" s="155">
        <f t="shared" si="0"/>
        <v>28.490000000000002</v>
      </c>
      <c r="G8" s="155">
        <f t="shared" si="0"/>
        <v>0</v>
      </c>
      <c r="H8" s="155">
        <f t="shared" si="0"/>
        <v>165.23999999999998</v>
      </c>
      <c r="I8" s="155">
        <f t="shared" si="0"/>
        <v>520.03228899999999</v>
      </c>
      <c r="J8" s="155">
        <f t="shared" si="0"/>
        <v>10.642999999999999</v>
      </c>
      <c r="K8" s="155">
        <f t="shared" si="0"/>
        <v>101.761501</v>
      </c>
      <c r="L8" s="155">
        <f t="shared" si="0"/>
        <v>191.965002</v>
      </c>
      <c r="M8" s="155">
        <f t="shared" si="0"/>
        <v>78.306305999999992</v>
      </c>
      <c r="N8" s="155">
        <f t="shared" si="0"/>
        <v>137.35488000000001</v>
      </c>
      <c r="O8" s="152"/>
    </row>
    <row r="9" spans="1:15" s="7" customFormat="1" ht="19.5" customHeight="1" x14ac:dyDescent="0.25">
      <c r="A9" s="334">
        <v>1</v>
      </c>
      <c r="B9" s="335" t="s">
        <v>450</v>
      </c>
      <c r="C9" s="156">
        <f>'2.1.TPHT'!A8</f>
        <v>2</v>
      </c>
      <c r="D9" s="159">
        <f>'2.1.TPHT'!C8</f>
        <v>0.21999999999999997</v>
      </c>
      <c r="E9" s="159">
        <f>'2.1.TPHT'!D8</f>
        <v>0.1</v>
      </c>
      <c r="F9" s="159">
        <f>'2.1.TPHT'!E8</f>
        <v>0</v>
      </c>
      <c r="G9" s="159">
        <f>'2.1.TPHT'!F8</f>
        <v>0</v>
      </c>
      <c r="H9" s="159">
        <f>'2.1.TPHT'!G8</f>
        <v>0.12</v>
      </c>
      <c r="I9" s="159">
        <f>'2.1.TPHT'!I8</f>
        <v>1</v>
      </c>
      <c r="J9" s="159">
        <f>'2.1.TPHT'!J8</f>
        <v>0</v>
      </c>
      <c r="K9" s="159">
        <f>'2.1.TPHT'!K8</f>
        <v>0</v>
      </c>
      <c r="L9" s="159">
        <f>'2.1.TPHT'!L8</f>
        <v>0</v>
      </c>
      <c r="M9" s="159">
        <f>'2.1.TPHT'!M8</f>
        <v>0.8</v>
      </c>
      <c r="N9" s="159">
        <f>'2.1.TPHT'!N8</f>
        <v>0.2</v>
      </c>
      <c r="O9" s="158" t="s">
        <v>451</v>
      </c>
    </row>
    <row r="10" spans="1:15" s="7" customFormat="1" ht="19.5" customHeight="1" x14ac:dyDescent="0.25">
      <c r="A10" s="334">
        <v>2</v>
      </c>
      <c r="B10" s="151" t="s">
        <v>2</v>
      </c>
      <c r="C10" s="156">
        <f>'2.2.TXHL'!A8</f>
        <v>3</v>
      </c>
      <c r="D10" s="159">
        <f>'2.2.TXHL'!C8</f>
        <v>8.6</v>
      </c>
      <c r="E10" s="159">
        <f>'2.2.TXHL'!D8</f>
        <v>0.5</v>
      </c>
      <c r="F10" s="159">
        <f>'2.2.TXHL'!E8</f>
        <v>0</v>
      </c>
      <c r="G10" s="159">
        <f>'2.2.TXHL'!F8</f>
        <v>0</v>
      </c>
      <c r="H10" s="159">
        <f>'2.2.TXHL'!G8</f>
        <v>8.1</v>
      </c>
      <c r="I10" s="157">
        <f>'2.2.TXHL'!I8</f>
        <v>15.6</v>
      </c>
      <c r="J10" s="157">
        <f>'2.2.TXHL'!J8</f>
        <v>8</v>
      </c>
      <c r="K10" s="157">
        <f>'2.2.TXHL'!K8</f>
        <v>0</v>
      </c>
      <c r="L10" s="157">
        <f>'2.2.TXHL'!L8</f>
        <v>7.5</v>
      </c>
      <c r="M10" s="157">
        <f>'2.2.TXHL'!M8</f>
        <v>0</v>
      </c>
      <c r="N10" s="157">
        <f>'2.2.TXHL'!N8</f>
        <v>0.1</v>
      </c>
      <c r="O10" s="158" t="s">
        <v>452</v>
      </c>
    </row>
    <row r="11" spans="1:15" s="7" customFormat="1" ht="19.5" customHeight="1" x14ac:dyDescent="0.25">
      <c r="A11" s="334">
        <v>3</v>
      </c>
      <c r="B11" s="151" t="s">
        <v>1</v>
      </c>
      <c r="C11" s="156">
        <f>'2.3.TXKA'!A8</f>
        <v>16</v>
      </c>
      <c r="D11" s="160">
        <f>'2.3.TXKA'!C8</f>
        <v>38.459999999999994</v>
      </c>
      <c r="E11" s="160">
        <f>'2.3.TXKA'!D8</f>
        <v>2.1300000000000003</v>
      </c>
      <c r="F11" s="160">
        <f>'2.3.TXKA'!E8</f>
        <v>22.44</v>
      </c>
      <c r="G11" s="160">
        <f>'2.3.TXKA'!F8</f>
        <v>0</v>
      </c>
      <c r="H11" s="160">
        <f>'2.3.TXKA'!G8</f>
        <v>13.890000000000002</v>
      </c>
      <c r="I11" s="157">
        <f>'2.3.TXKA'!I8</f>
        <v>13.973000000000001</v>
      </c>
      <c r="J11" s="157">
        <f>'2.3.TXKA'!J8</f>
        <v>2.5430000000000001</v>
      </c>
      <c r="K11" s="157">
        <f>'2.3.TXKA'!K8</f>
        <v>5.71</v>
      </c>
      <c r="L11" s="157">
        <f>'2.3.TXKA'!L8</f>
        <v>0.8</v>
      </c>
      <c r="M11" s="157">
        <f>'2.3.TXKA'!M8</f>
        <v>0.72</v>
      </c>
      <c r="N11" s="157">
        <f>'2.3.TXKA'!N8</f>
        <v>4.2</v>
      </c>
      <c r="O11" s="158" t="s">
        <v>453</v>
      </c>
    </row>
    <row r="12" spans="1:15" s="7" customFormat="1" ht="19.5" customHeight="1" x14ac:dyDescent="0.25">
      <c r="A12" s="334">
        <v>4</v>
      </c>
      <c r="B12" s="151" t="s">
        <v>38</v>
      </c>
      <c r="C12" s="161">
        <f>'2.4.NXz'!A8</f>
        <v>14</v>
      </c>
      <c r="D12" s="159">
        <f>'2.4.NXz'!C8</f>
        <v>73.69</v>
      </c>
      <c r="E12" s="159">
        <f>'2.4.NXz'!D8</f>
        <v>10.649999999999999</v>
      </c>
      <c r="F12" s="159">
        <f>'2.4.NXz'!E8</f>
        <v>0</v>
      </c>
      <c r="G12" s="159">
        <f>'2.4.NXz'!F8</f>
        <v>0</v>
      </c>
      <c r="H12" s="159">
        <f>'2.4.NXz'!G8</f>
        <v>63.04</v>
      </c>
      <c r="I12" s="157">
        <f>'2.4.NXz'!I8</f>
        <v>64.509999999999991</v>
      </c>
      <c r="J12" s="157">
        <f>'2.4.NXz'!J8</f>
        <v>0</v>
      </c>
      <c r="K12" s="157">
        <f>'2.4.NXz'!K8</f>
        <v>5.49</v>
      </c>
      <c r="L12" s="157">
        <f>'2.4.NXz'!L8</f>
        <v>8.629999999999999</v>
      </c>
      <c r="M12" s="157">
        <f>'2.4.NXz'!M8</f>
        <v>1.1599999999999999</v>
      </c>
      <c r="N12" s="157">
        <f>'2.4.NXz'!N8</f>
        <v>49.230000000000004</v>
      </c>
      <c r="O12" s="158" t="s">
        <v>454</v>
      </c>
    </row>
    <row r="13" spans="1:15" s="7" customFormat="1" ht="19.5" customHeight="1" x14ac:dyDescent="0.25">
      <c r="A13" s="334">
        <v>5</v>
      </c>
      <c r="B13" s="151" t="s">
        <v>39</v>
      </c>
      <c r="C13" s="161">
        <f>'2.5.TH'!A8</f>
        <v>33</v>
      </c>
      <c r="D13" s="162">
        <f>'2.5.TH'!C8</f>
        <v>89.57</v>
      </c>
      <c r="E13" s="162">
        <f>'2.5.TH'!D8</f>
        <v>59.720000000000006</v>
      </c>
      <c r="F13" s="162">
        <f>'2.5.TH'!E8</f>
        <v>0</v>
      </c>
      <c r="G13" s="162">
        <f>'2.5.TH'!F8</f>
        <v>0</v>
      </c>
      <c r="H13" s="162">
        <f>'2.5.TH'!G8</f>
        <v>29.85</v>
      </c>
      <c r="I13" s="157">
        <f>'2.5.TH'!I8</f>
        <v>180.82124899999999</v>
      </c>
      <c r="J13" s="157">
        <f>'2.5.TH'!J8</f>
        <v>0</v>
      </c>
      <c r="K13" s="157">
        <f>'2.5.TH'!K8</f>
        <v>7.9659009999999988</v>
      </c>
      <c r="L13" s="157">
        <f>'2.5.TH'!L8</f>
        <v>129.289602</v>
      </c>
      <c r="M13" s="157">
        <f>'2.5.TH'!M8</f>
        <v>40.326306000000002</v>
      </c>
      <c r="N13" s="157">
        <f>'2.5.TH'!N8</f>
        <v>3.2394400000000001</v>
      </c>
      <c r="O13" s="158" t="s">
        <v>455</v>
      </c>
    </row>
    <row r="14" spans="1:15" s="7" customFormat="1" ht="19.5" customHeight="1" x14ac:dyDescent="0.25">
      <c r="A14" s="334">
        <v>6</v>
      </c>
      <c r="B14" s="151" t="s">
        <v>40</v>
      </c>
      <c r="C14" s="161">
        <f>'2.6.CX'!A8</f>
        <v>7</v>
      </c>
      <c r="D14" s="160">
        <f>'2.6.CX'!C8</f>
        <v>6.13</v>
      </c>
      <c r="E14" s="160">
        <f>'2.6.CX'!D8</f>
        <v>6.01</v>
      </c>
      <c r="F14" s="160">
        <f>'2.6.CX'!E8</f>
        <v>0</v>
      </c>
      <c r="G14" s="160">
        <f>'2.6.CX'!F8</f>
        <v>0</v>
      </c>
      <c r="H14" s="160">
        <f>'2.6.CX'!G8</f>
        <v>0.12</v>
      </c>
      <c r="I14" s="157">
        <f>'2.6.CX'!I8</f>
        <v>4.7316000000000003</v>
      </c>
      <c r="J14" s="157">
        <f>'2.6.CX'!J8</f>
        <v>0</v>
      </c>
      <c r="K14" s="157">
        <f>'2.6.CX'!K8</f>
        <v>0</v>
      </c>
      <c r="L14" s="157">
        <f>'2.6.CX'!L8</f>
        <v>1.38</v>
      </c>
      <c r="M14" s="157">
        <f>'2.6.CX'!M8</f>
        <v>0.85000000000000009</v>
      </c>
      <c r="N14" s="157">
        <f>'2.6.CX'!N8</f>
        <v>2.5</v>
      </c>
      <c r="O14" s="158" t="s">
        <v>456</v>
      </c>
    </row>
    <row r="15" spans="1:15" s="7" customFormat="1" ht="19.5" customHeight="1" x14ac:dyDescent="0.25">
      <c r="A15" s="334">
        <v>7</v>
      </c>
      <c r="B15" s="151" t="s">
        <v>41</v>
      </c>
      <c r="C15" s="161">
        <f>'2.7.HS'!A8</f>
        <v>11</v>
      </c>
      <c r="D15" s="159">
        <f>'2.7.HS'!C8</f>
        <v>19.12</v>
      </c>
      <c r="E15" s="159">
        <f>'2.7.HS'!D8</f>
        <v>13.100000000000001</v>
      </c>
      <c r="F15" s="159">
        <f>'2.7.HS'!E8</f>
        <v>0</v>
      </c>
      <c r="G15" s="159">
        <f>'2.7.HS'!F8</f>
        <v>0</v>
      </c>
      <c r="H15" s="159">
        <f>'2.7.HS'!G8</f>
        <v>6.02</v>
      </c>
      <c r="I15" s="157">
        <f>'2.7.HS'!I8</f>
        <v>19.695439999999998</v>
      </c>
      <c r="J15" s="157">
        <f>'2.7.HS'!J8</f>
        <v>0</v>
      </c>
      <c r="K15" s="157">
        <f>'2.7.HS'!K8</f>
        <v>0</v>
      </c>
      <c r="L15" s="157">
        <f>'2.7.HS'!L8</f>
        <v>12.59</v>
      </c>
      <c r="M15" s="157">
        <f>'2.7.HS'!M8</f>
        <v>4.9700000000000006</v>
      </c>
      <c r="N15" s="157">
        <f>'2.7.HS'!N8</f>
        <v>2.13544</v>
      </c>
      <c r="O15" s="158" t="s">
        <v>457</v>
      </c>
    </row>
    <row r="16" spans="1:15" s="7" customFormat="1" ht="19.5" customHeight="1" x14ac:dyDescent="0.25">
      <c r="A16" s="334">
        <v>8</v>
      </c>
      <c r="B16" s="151" t="s">
        <v>42</v>
      </c>
      <c r="C16" s="161">
        <f>'2.8.DTz'!A8</f>
        <v>5</v>
      </c>
      <c r="D16" s="159">
        <f>'2.8.DTz'!C8</f>
        <v>11.29</v>
      </c>
      <c r="E16" s="159">
        <f>'2.8.DTz'!D8</f>
        <v>10.059999999999999</v>
      </c>
      <c r="F16" s="159">
        <f>'2.8.DTz'!E8</f>
        <v>0</v>
      </c>
      <c r="G16" s="159">
        <f>'2.8.DTz'!F8</f>
        <v>0</v>
      </c>
      <c r="H16" s="159">
        <f>'2.8.DTz'!G8</f>
        <v>1.23</v>
      </c>
      <c r="I16" s="157">
        <f>'2.8.DTz'!I8</f>
        <v>12.16</v>
      </c>
      <c r="J16" s="157">
        <f>'2.8.DTz'!J8</f>
        <v>0</v>
      </c>
      <c r="K16" s="157">
        <f>'2.8.DTz'!K8</f>
        <v>0</v>
      </c>
      <c r="L16" s="157">
        <f>'2.8.DTz'!L8</f>
        <v>11.64</v>
      </c>
      <c r="M16" s="157">
        <f>'2.8.DTz'!M8</f>
        <v>0.3</v>
      </c>
      <c r="N16" s="157">
        <f>'2.8.DTz'!N8</f>
        <v>0.22</v>
      </c>
      <c r="O16" s="158" t="s">
        <v>458</v>
      </c>
    </row>
    <row r="17" spans="1:15" s="7" customFormat="1" ht="19.5" customHeight="1" x14ac:dyDescent="0.25">
      <c r="A17" s="334">
        <v>9</v>
      </c>
      <c r="B17" s="151" t="s">
        <v>286</v>
      </c>
      <c r="C17" s="161">
        <f>'2.9.CL'!A8</f>
        <v>9</v>
      </c>
      <c r="D17" s="159">
        <f>'2.9.CL'!C8</f>
        <v>44.419999999999995</v>
      </c>
      <c r="E17" s="159">
        <f>'2.9.CL'!D8</f>
        <v>35.58</v>
      </c>
      <c r="F17" s="159">
        <f>'2.9.CL'!E8</f>
        <v>0</v>
      </c>
      <c r="G17" s="159">
        <f>'2.9.CL'!F8</f>
        <v>0</v>
      </c>
      <c r="H17" s="159">
        <f>'2.9.CL'!G8</f>
        <v>8.84</v>
      </c>
      <c r="I17" s="157">
        <f>'2.9.CL'!I8</f>
        <v>159.41</v>
      </c>
      <c r="J17" s="157">
        <f>'2.9.CL'!J8</f>
        <v>0</v>
      </c>
      <c r="K17" s="157">
        <f>'2.9.CL'!K8</f>
        <v>66.5</v>
      </c>
      <c r="L17" s="157">
        <f>'2.9.CL'!L8</f>
        <v>0</v>
      </c>
      <c r="M17" s="157">
        <f>'2.9.CL'!M8</f>
        <v>26.6</v>
      </c>
      <c r="N17" s="157">
        <f>'2.9.CL'!N8</f>
        <v>66.31</v>
      </c>
      <c r="O17" s="158" t="s">
        <v>459</v>
      </c>
    </row>
    <row r="18" spans="1:15" s="7" customFormat="1" ht="19.5" customHeight="1" x14ac:dyDescent="0.25">
      <c r="A18" s="334">
        <v>10</v>
      </c>
      <c r="B18" s="151" t="s">
        <v>43</v>
      </c>
      <c r="C18" s="161">
        <f>'2.10.KA'!A8</f>
        <v>19</v>
      </c>
      <c r="D18" s="159">
        <f>'2.10.KA'!C8</f>
        <v>34.69</v>
      </c>
      <c r="E18" s="159">
        <f>'2.10.KA'!D8</f>
        <v>11.200000000000001</v>
      </c>
      <c r="F18" s="159">
        <f>'2.10.KA'!E8</f>
        <v>6.05</v>
      </c>
      <c r="G18" s="159">
        <f>'2.10.KA'!F8</f>
        <v>0</v>
      </c>
      <c r="H18" s="159">
        <f>'2.10.KA'!G8</f>
        <v>17.440000000000001</v>
      </c>
      <c r="I18" s="157">
        <f>'2.10.KA'!I8</f>
        <v>21.291</v>
      </c>
      <c r="J18" s="157">
        <f>'2.10.KA'!J8</f>
        <v>0</v>
      </c>
      <c r="K18" s="157">
        <f>'2.10.KA'!K8</f>
        <v>4.4756000000000009</v>
      </c>
      <c r="L18" s="157">
        <f>'2.10.KA'!L8</f>
        <v>8.2154000000000007</v>
      </c>
      <c r="M18" s="157">
        <f>'2.10.KA'!M8</f>
        <v>1.08</v>
      </c>
      <c r="N18" s="157">
        <f>'2.10.KA'!N8</f>
        <v>7.5200000000000005</v>
      </c>
      <c r="O18" s="158" t="s">
        <v>460</v>
      </c>
    </row>
    <row r="19" spans="1:15" s="7" customFormat="1" ht="19.5" customHeight="1" x14ac:dyDescent="0.25">
      <c r="A19" s="334">
        <v>11</v>
      </c>
      <c r="B19" s="151" t="s">
        <v>287</v>
      </c>
      <c r="C19" s="161">
        <f>'2.11.HK'!A8</f>
        <v>2</v>
      </c>
      <c r="D19" s="159">
        <f>'2.11.HK'!C8</f>
        <v>1.01</v>
      </c>
      <c r="E19" s="159">
        <f>'2.11.HK'!D8</f>
        <v>0</v>
      </c>
      <c r="F19" s="159">
        <f>'2.11.HK'!E8</f>
        <v>0</v>
      </c>
      <c r="G19" s="159">
        <f>'2.11.HK'!F8</f>
        <v>0</v>
      </c>
      <c r="H19" s="159">
        <f>'2.11.HK'!G8</f>
        <v>1.01</v>
      </c>
      <c r="I19" s="157">
        <f>'2.11.HK'!I8</f>
        <v>0.85000000000000009</v>
      </c>
      <c r="J19" s="157">
        <f>'2.11.HK'!J8</f>
        <v>0</v>
      </c>
      <c r="K19" s="157">
        <f>'2.11.HK'!K8</f>
        <v>0</v>
      </c>
      <c r="L19" s="157">
        <f>'2.11.HK'!L8</f>
        <v>0.85000000000000009</v>
      </c>
      <c r="M19" s="157">
        <f>'2.11.HK'!M8</f>
        <v>0</v>
      </c>
      <c r="N19" s="157">
        <f>'2.11.HK'!N8</f>
        <v>0</v>
      </c>
      <c r="O19" s="158" t="s">
        <v>461</v>
      </c>
    </row>
    <row r="20" spans="1:15" s="7" customFormat="1" ht="19.5" customHeight="1" x14ac:dyDescent="0.25">
      <c r="A20" s="334">
        <v>12</v>
      </c>
      <c r="B20" s="151" t="s">
        <v>44</v>
      </c>
      <c r="C20" s="161">
        <f>'2.12.VQ'!A8</f>
        <v>3</v>
      </c>
      <c r="D20" s="159">
        <f>'2.12.VQ'!C8</f>
        <v>8.6999999999999993</v>
      </c>
      <c r="E20" s="159">
        <f>'2.12.VQ'!D8</f>
        <v>0</v>
      </c>
      <c r="F20" s="159">
        <f>'2.12.VQ'!E8</f>
        <v>0</v>
      </c>
      <c r="G20" s="159">
        <f>'2.12.VQ'!F8</f>
        <v>0</v>
      </c>
      <c r="H20" s="159">
        <f>'2.12.VQ'!G8</f>
        <v>8.6999999999999993</v>
      </c>
      <c r="I20" s="157">
        <f>'2.12.VQ'!I8</f>
        <v>11.620000000000001</v>
      </c>
      <c r="J20" s="157">
        <f>'2.12.VQ'!J8</f>
        <v>0</v>
      </c>
      <c r="K20" s="157">
        <f>'2.12.VQ'!K8</f>
        <v>9.9200000000000017</v>
      </c>
      <c r="L20" s="157">
        <f>'2.12.VQ'!L8</f>
        <v>0</v>
      </c>
      <c r="M20" s="157">
        <f>'2.12.VQ'!M8</f>
        <v>0</v>
      </c>
      <c r="N20" s="157">
        <f>'2.12.VQ'!N8</f>
        <v>1.7</v>
      </c>
      <c r="O20" s="158" t="s">
        <v>462</v>
      </c>
    </row>
    <row r="21" spans="1:15" s="7" customFormat="1" ht="19.5" customHeight="1" x14ac:dyDescent="0.25">
      <c r="A21" s="334">
        <v>13</v>
      </c>
      <c r="B21" s="151" t="s">
        <v>288</v>
      </c>
      <c r="C21" s="161">
        <f>'2.13.LH'!A8</f>
        <v>7</v>
      </c>
      <c r="D21" s="159">
        <f>'2.13.LH'!C8</f>
        <v>17.25</v>
      </c>
      <c r="E21" s="159">
        <f>'2.13.LH'!D8</f>
        <v>10.37</v>
      </c>
      <c r="F21" s="159">
        <f>'2.13.LH'!E8</f>
        <v>0</v>
      </c>
      <c r="G21" s="159">
        <f>'2.13.LH'!F8</f>
        <v>0</v>
      </c>
      <c r="H21" s="159">
        <f>'2.13.LH'!G8</f>
        <v>6.879999999999999</v>
      </c>
      <c r="I21" s="157">
        <f>'2.13.LH'!I8</f>
        <v>14.37</v>
      </c>
      <c r="J21" s="157">
        <f>'2.13.LH'!J8</f>
        <v>0.1</v>
      </c>
      <c r="K21" s="157">
        <f>'2.13.LH'!K8</f>
        <v>1.7</v>
      </c>
      <c r="L21" s="157">
        <f>'2.13.LH'!L8</f>
        <v>11.07</v>
      </c>
      <c r="M21" s="157">
        <f>'2.13.LH'!M8</f>
        <v>1.5</v>
      </c>
      <c r="N21" s="157">
        <f>'2.13.LH'!N8</f>
        <v>0</v>
      </c>
      <c r="O21" s="158" t="s">
        <v>463</v>
      </c>
    </row>
    <row r="22" spans="1:15" ht="21.75" customHeight="1" x14ac:dyDescent="0.25"/>
    <row r="23" spans="1:15" ht="12.75" x14ac:dyDescent="0.25">
      <c r="J23" s="336"/>
      <c r="K23" s="336"/>
      <c r="L23" s="336"/>
      <c r="M23" s="336"/>
      <c r="N23" s="336"/>
      <c r="O23" s="336"/>
    </row>
    <row r="24" spans="1:15" ht="27.95" customHeight="1" x14ac:dyDescent="0.25">
      <c r="K24" s="336" t="s">
        <v>483</v>
      </c>
      <c r="L24" s="336"/>
      <c r="M24" s="336"/>
      <c r="N24" s="336"/>
      <c r="O24" s="336"/>
    </row>
  </sheetData>
  <mergeCells count="13">
    <mergeCell ref="K24:O24"/>
    <mergeCell ref="J23:O23"/>
    <mergeCell ref="A1:O1"/>
    <mergeCell ref="A3:O3"/>
    <mergeCell ref="A5:A6"/>
    <mergeCell ref="B5:B6"/>
    <mergeCell ref="C5:C6"/>
    <mergeCell ref="A2:O2"/>
    <mergeCell ref="D5:D6"/>
    <mergeCell ref="E5:H5"/>
    <mergeCell ref="I5:I6"/>
    <mergeCell ref="J5:N5"/>
    <mergeCell ref="O5:O6"/>
  </mergeCells>
  <phoneticPr fontId="18" type="noConversion"/>
  <printOptions horizontalCentered="1"/>
  <pageMargins left="0.28999999999999998" right="0.2" top="0.62" bottom="0.55000000000000004" header="0.118110236220472" footer="0.27559055118110198"/>
  <pageSetup paperSize="9" fitToHeight="100" orientation="landscape" r:id="rId1"/>
  <headerFooter>
    <oddFooter>&amp;L&amp;"Times New Roman,nghiêng"&amp;9Phụ lục &amp;A&amp;R&amp;10&amp;P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7"/>
  <sheetViews>
    <sheetView showZeros="0" zoomScale="90" zoomScaleNormal="90" zoomScaleSheetLayoutView="82" workbookViewId="0">
      <selection activeCell="J15" sqref="J15"/>
    </sheetView>
  </sheetViews>
  <sheetFormatPr defaultColWidth="6.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4.75" style="79" customWidth="1"/>
    <col min="17" max="16384" width="6.875" style="35"/>
  </cols>
  <sheetData>
    <row r="1" spans="1:16" s="7" customFormat="1" ht="15.75" x14ac:dyDescent="0.25">
      <c r="A1" s="337" t="s">
        <v>465</v>
      </c>
      <c r="B1" s="337"/>
      <c r="C1" s="337"/>
      <c r="D1" s="337"/>
      <c r="E1" s="337"/>
      <c r="F1" s="337"/>
      <c r="G1" s="337"/>
      <c r="H1" s="337"/>
      <c r="I1" s="337"/>
      <c r="J1" s="337"/>
      <c r="K1" s="337"/>
      <c r="L1" s="337"/>
      <c r="M1" s="337"/>
      <c r="N1" s="337"/>
      <c r="O1" s="337"/>
      <c r="P1" s="337"/>
    </row>
    <row r="2" spans="1:16" s="7" customFormat="1" ht="15.75" x14ac:dyDescent="0.25">
      <c r="A2" s="337" t="s">
        <v>333</v>
      </c>
      <c r="B2" s="337"/>
      <c r="C2" s="337"/>
      <c r="D2" s="337"/>
      <c r="E2" s="337"/>
      <c r="F2" s="337"/>
      <c r="G2" s="337"/>
      <c r="H2" s="337"/>
      <c r="I2" s="337"/>
      <c r="J2" s="337"/>
      <c r="K2" s="337"/>
      <c r="L2" s="337"/>
      <c r="M2" s="337"/>
      <c r="N2" s="337"/>
      <c r="O2" s="337"/>
      <c r="P2" s="337"/>
    </row>
    <row r="3" spans="1:16" s="7" customFormat="1" ht="20.100000000000001"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7" customFormat="1" ht="18.75" customHeight="1" x14ac:dyDescent="0.25">
      <c r="A4" s="345"/>
      <c r="B4" s="345"/>
      <c r="C4" s="345"/>
      <c r="D4" s="345"/>
      <c r="E4" s="345"/>
      <c r="F4" s="345"/>
      <c r="G4" s="345"/>
      <c r="H4" s="345"/>
      <c r="I4" s="345"/>
      <c r="J4" s="345"/>
      <c r="K4" s="345"/>
      <c r="L4" s="345"/>
      <c r="M4" s="345"/>
      <c r="N4" s="345"/>
      <c r="O4" s="345"/>
      <c r="P4" s="345"/>
    </row>
    <row r="5" spans="1:16" s="3"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3" customFormat="1" ht="62.25" customHeight="1" x14ac:dyDescent="0.25">
      <c r="A6" s="346"/>
      <c r="B6" s="344"/>
      <c r="C6" s="344"/>
      <c r="D6" s="175" t="s">
        <v>12</v>
      </c>
      <c r="E6" s="175" t="s">
        <v>11</v>
      </c>
      <c r="F6" s="175" t="s">
        <v>26</v>
      </c>
      <c r="G6" s="175" t="s">
        <v>25</v>
      </c>
      <c r="H6" s="344"/>
      <c r="I6" s="344"/>
      <c r="J6" s="175" t="s">
        <v>9</v>
      </c>
      <c r="K6" s="175" t="s">
        <v>8</v>
      </c>
      <c r="L6" s="175" t="s">
        <v>29</v>
      </c>
      <c r="M6" s="175" t="s">
        <v>24</v>
      </c>
      <c r="N6" s="175" t="s">
        <v>5</v>
      </c>
      <c r="O6" s="344"/>
      <c r="P6" s="344"/>
    </row>
    <row r="7" spans="1:16" s="66" customFormat="1" ht="25.5" x14ac:dyDescent="0.25">
      <c r="A7" s="58">
        <v>-1</v>
      </c>
      <c r="B7" s="58">
        <v>-2</v>
      </c>
      <c r="C7" s="58" t="s">
        <v>23</v>
      </c>
      <c r="D7" s="58">
        <v>-4</v>
      </c>
      <c r="E7" s="58">
        <v>-5</v>
      </c>
      <c r="F7" s="58">
        <v>-6</v>
      </c>
      <c r="G7" s="58">
        <v>-7</v>
      </c>
      <c r="H7" s="58">
        <v>-8</v>
      </c>
      <c r="I7" s="58" t="s">
        <v>22</v>
      </c>
      <c r="J7" s="58">
        <v>-10</v>
      </c>
      <c r="K7" s="58">
        <v>-11</v>
      </c>
      <c r="L7" s="58">
        <v>-12</v>
      </c>
      <c r="M7" s="58">
        <v>-13</v>
      </c>
      <c r="N7" s="58">
        <v>-14</v>
      </c>
      <c r="O7" s="58">
        <v>-15</v>
      </c>
      <c r="P7" s="58">
        <v>-16</v>
      </c>
    </row>
    <row r="8" spans="1:16" s="66" customFormat="1" x14ac:dyDescent="0.25">
      <c r="A8" s="60">
        <f>A12+A14</f>
        <v>2</v>
      </c>
      <c r="B8" s="60" t="s">
        <v>350</v>
      </c>
      <c r="C8" s="61">
        <f>C10</f>
        <v>0.21999999999999997</v>
      </c>
      <c r="D8" s="61">
        <f t="shared" ref="D8:N8" si="0">D10</f>
        <v>0.1</v>
      </c>
      <c r="E8" s="61">
        <f t="shared" si="0"/>
        <v>0</v>
      </c>
      <c r="F8" s="61">
        <f t="shared" si="0"/>
        <v>0</v>
      </c>
      <c r="G8" s="61">
        <f t="shared" si="0"/>
        <v>0.12</v>
      </c>
      <c r="H8" s="61"/>
      <c r="I8" s="61">
        <f t="shared" si="0"/>
        <v>1</v>
      </c>
      <c r="J8" s="61">
        <f t="shared" si="0"/>
        <v>0</v>
      </c>
      <c r="K8" s="61">
        <f t="shared" si="0"/>
        <v>0</v>
      </c>
      <c r="L8" s="61">
        <f t="shared" si="0"/>
        <v>0</v>
      </c>
      <c r="M8" s="61">
        <f t="shared" si="0"/>
        <v>0.8</v>
      </c>
      <c r="N8" s="61">
        <f t="shared" si="0"/>
        <v>0.2</v>
      </c>
      <c r="O8" s="60"/>
      <c r="P8" s="60"/>
    </row>
    <row r="9" spans="1:16" s="66" customFormat="1" x14ac:dyDescent="0.25">
      <c r="A9" s="60" t="s">
        <v>337</v>
      </c>
      <c r="B9" s="196" t="str">
        <f>'2.2.TXHL'!B9</f>
        <v>Các công trình, dự án đã có trong quy hoạch sử dụng đất cấp huyện</v>
      </c>
      <c r="C9" s="197"/>
      <c r="D9" s="197"/>
      <c r="E9" s="197"/>
      <c r="F9" s="197"/>
      <c r="G9" s="197"/>
      <c r="H9" s="197"/>
      <c r="I9" s="197"/>
      <c r="J9" s="197"/>
      <c r="K9" s="197"/>
      <c r="L9" s="197"/>
      <c r="M9" s="197"/>
      <c r="N9" s="197"/>
      <c r="O9" s="197"/>
      <c r="P9" s="198"/>
    </row>
    <row r="10" spans="1:16" s="66" customFormat="1" x14ac:dyDescent="0.25">
      <c r="A10" s="60">
        <f>A12</f>
        <v>1</v>
      </c>
      <c r="B10" s="193" t="s">
        <v>351</v>
      </c>
      <c r="C10" s="61">
        <f>C11+C13</f>
        <v>0.21999999999999997</v>
      </c>
      <c r="D10" s="61">
        <f t="shared" ref="D10:N10" si="1">D11+D13</f>
        <v>0.1</v>
      </c>
      <c r="E10" s="61">
        <f t="shared" si="1"/>
        <v>0</v>
      </c>
      <c r="F10" s="61">
        <f t="shared" si="1"/>
        <v>0</v>
      </c>
      <c r="G10" s="61">
        <f t="shared" si="1"/>
        <v>0.12</v>
      </c>
      <c r="H10" s="61"/>
      <c r="I10" s="61">
        <f t="shared" si="1"/>
        <v>1</v>
      </c>
      <c r="J10" s="61">
        <f t="shared" si="1"/>
        <v>0</v>
      </c>
      <c r="K10" s="61">
        <f t="shared" si="1"/>
        <v>0</v>
      </c>
      <c r="L10" s="61">
        <f t="shared" si="1"/>
        <v>0</v>
      </c>
      <c r="M10" s="61">
        <f t="shared" si="1"/>
        <v>0.8</v>
      </c>
      <c r="N10" s="61">
        <f t="shared" si="1"/>
        <v>0.2</v>
      </c>
      <c r="O10" s="60"/>
      <c r="P10" s="60"/>
    </row>
    <row r="11" spans="1:16" s="81" customFormat="1" x14ac:dyDescent="0.25">
      <c r="A11" s="43" t="s">
        <v>52</v>
      </c>
      <c r="B11" s="44" t="s">
        <v>58</v>
      </c>
      <c r="C11" s="40">
        <v>0.05</v>
      </c>
      <c r="D11" s="40">
        <v>0.02</v>
      </c>
      <c r="E11" s="40"/>
      <c r="F11" s="40"/>
      <c r="G11" s="40">
        <v>0.03</v>
      </c>
      <c r="H11" s="43"/>
      <c r="I11" s="40">
        <v>0.8</v>
      </c>
      <c r="J11" s="40"/>
      <c r="K11" s="40"/>
      <c r="L11" s="40"/>
      <c r="M11" s="40">
        <v>0.8</v>
      </c>
      <c r="N11" s="40"/>
      <c r="O11" s="43"/>
      <c r="P11" s="43"/>
    </row>
    <row r="12" spans="1:16" s="176" customFormat="1" ht="98.25" customHeight="1" x14ac:dyDescent="0.25">
      <c r="A12" s="37">
        <v>1</v>
      </c>
      <c r="B12" s="41" t="s">
        <v>334</v>
      </c>
      <c r="C12" s="18">
        <v>0.05</v>
      </c>
      <c r="D12" s="18">
        <v>0.02</v>
      </c>
      <c r="E12" s="18"/>
      <c r="F12" s="18"/>
      <c r="G12" s="18">
        <v>0.03</v>
      </c>
      <c r="H12" s="37" t="s">
        <v>335</v>
      </c>
      <c r="I12" s="18">
        <v>0.8</v>
      </c>
      <c r="J12" s="18"/>
      <c r="K12" s="18"/>
      <c r="L12" s="18"/>
      <c r="M12" s="18">
        <v>0.8</v>
      </c>
      <c r="N12" s="18"/>
      <c r="O12" s="36" t="s">
        <v>336</v>
      </c>
      <c r="P12" s="37"/>
    </row>
    <row r="13" spans="1:16" s="81" customFormat="1" x14ac:dyDescent="0.25">
      <c r="A13" s="43" t="s">
        <v>53</v>
      </c>
      <c r="B13" s="44" t="s">
        <v>75</v>
      </c>
      <c r="C13" s="40">
        <f>C14</f>
        <v>0.16999999999999998</v>
      </c>
      <c r="D13" s="40">
        <f t="shared" ref="D13:N13" si="2">D14</f>
        <v>0.08</v>
      </c>
      <c r="E13" s="40">
        <f t="shared" si="2"/>
        <v>0</v>
      </c>
      <c r="F13" s="40">
        <f t="shared" si="2"/>
        <v>0</v>
      </c>
      <c r="G13" s="40">
        <f t="shared" si="2"/>
        <v>0.09</v>
      </c>
      <c r="H13" s="40"/>
      <c r="I13" s="40">
        <f t="shared" si="2"/>
        <v>0.2</v>
      </c>
      <c r="J13" s="40">
        <f t="shared" si="2"/>
        <v>0</v>
      </c>
      <c r="K13" s="40">
        <f t="shared" si="2"/>
        <v>0</v>
      </c>
      <c r="L13" s="40">
        <f t="shared" si="2"/>
        <v>0</v>
      </c>
      <c r="M13" s="40">
        <f t="shared" si="2"/>
        <v>0</v>
      </c>
      <c r="N13" s="40">
        <f t="shared" si="2"/>
        <v>0.2</v>
      </c>
      <c r="O13" s="43"/>
      <c r="P13" s="43"/>
    </row>
    <row r="14" spans="1:16" s="176" customFormat="1" ht="98.25" customHeight="1" x14ac:dyDescent="0.25">
      <c r="A14" s="37">
        <v>1</v>
      </c>
      <c r="B14" s="41" t="s">
        <v>479</v>
      </c>
      <c r="C14" s="18">
        <v>0.16999999999999998</v>
      </c>
      <c r="D14" s="18">
        <v>0.08</v>
      </c>
      <c r="E14" s="18"/>
      <c r="F14" s="18"/>
      <c r="G14" s="18">
        <v>0.09</v>
      </c>
      <c r="H14" s="37" t="s">
        <v>480</v>
      </c>
      <c r="I14" s="18">
        <v>0.2</v>
      </c>
      <c r="J14" s="18"/>
      <c r="K14" s="18"/>
      <c r="L14" s="18"/>
      <c r="M14" s="18"/>
      <c r="N14" s="18">
        <v>0.2</v>
      </c>
      <c r="O14" s="36" t="s">
        <v>481</v>
      </c>
      <c r="P14" s="37"/>
    </row>
    <row r="15" spans="1:16" x14ac:dyDescent="0.25">
      <c r="B15" s="79"/>
      <c r="D15" s="35"/>
      <c r="E15" s="79"/>
      <c r="F15" s="79"/>
      <c r="G15" s="79"/>
      <c r="O15" s="79"/>
    </row>
    <row r="16" spans="1:16" s="79" customFormat="1" x14ac:dyDescent="0.25"/>
    <row r="17" s="79" customFormat="1" x14ac:dyDescent="0.25"/>
  </sheetData>
  <mergeCells count="13">
    <mergeCell ref="J5:N5"/>
    <mergeCell ref="O5:O6"/>
    <mergeCell ref="P5:P6"/>
    <mergeCell ref="A1:P1"/>
    <mergeCell ref="A2:P2"/>
    <mergeCell ref="A3:P3"/>
    <mergeCell ref="A4:P4"/>
    <mergeCell ref="A5:A6"/>
    <mergeCell ref="B5:B6"/>
    <mergeCell ref="C5:C6"/>
    <mergeCell ref="D5:G5"/>
    <mergeCell ref="H5:H6"/>
    <mergeCell ref="I5:I6"/>
  </mergeCells>
  <printOptions horizontalCentered="1"/>
  <pageMargins left="0.22" right="0.2" top="0.53" bottom="0.39370078740157499" header="0.118110236220472" footer="0.27559055118110198"/>
  <pageSetup paperSize="9" fitToHeight="100" orientation="landscape" r:id="rId1"/>
  <headerFooter>
    <oddFooter>&amp;L&amp;9Phụ lục &amp;A&amp;R&amp;10&amp;P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7"/>
  <sheetViews>
    <sheetView showZeros="0" zoomScale="90" zoomScaleNormal="90" zoomScaleSheetLayoutView="82" workbookViewId="0">
      <selection activeCell="U12" sqref="U12"/>
    </sheetView>
  </sheetViews>
  <sheetFormatPr defaultColWidth="6.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 style="79" customWidth="1"/>
    <col min="17" max="16384" width="6.875" style="1"/>
  </cols>
  <sheetData>
    <row r="1" spans="1:16" s="7" customFormat="1" ht="15.75" x14ac:dyDescent="0.25">
      <c r="A1" s="337" t="s">
        <v>466</v>
      </c>
      <c r="B1" s="337"/>
      <c r="C1" s="337"/>
      <c r="D1" s="337"/>
      <c r="E1" s="337"/>
      <c r="F1" s="337"/>
      <c r="G1" s="337"/>
      <c r="H1" s="337"/>
      <c r="I1" s="337"/>
      <c r="J1" s="337"/>
      <c r="K1" s="337"/>
      <c r="L1" s="337"/>
      <c r="M1" s="337"/>
      <c r="N1" s="337"/>
      <c r="O1" s="337"/>
      <c r="P1" s="337"/>
    </row>
    <row r="2" spans="1:16" s="7" customFormat="1" ht="15.75" x14ac:dyDescent="0.25">
      <c r="A2" s="337" t="s">
        <v>45</v>
      </c>
      <c r="B2" s="337"/>
      <c r="C2" s="337"/>
      <c r="D2" s="337"/>
      <c r="E2" s="337"/>
      <c r="F2" s="337"/>
      <c r="G2" s="337"/>
      <c r="H2" s="337"/>
      <c r="I2" s="337"/>
      <c r="J2" s="337"/>
      <c r="K2" s="337"/>
      <c r="L2" s="337"/>
      <c r="M2" s="337"/>
      <c r="N2" s="337"/>
      <c r="O2" s="337"/>
      <c r="P2" s="337"/>
    </row>
    <row r="3" spans="1:16" s="7" customFormat="1" ht="20.100000000000001"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7" customFormat="1" ht="18.75" customHeight="1" x14ac:dyDescent="0.25">
      <c r="A4" s="345"/>
      <c r="B4" s="345"/>
      <c r="C4" s="345"/>
      <c r="D4" s="345"/>
      <c r="E4" s="345"/>
      <c r="F4" s="345"/>
      <c r="G4" s="345"/>
      <c r="H4" s="345"/>
      <c r="I4" s="345"/>
      <c r="J4" s="345"/>
      <c r="K4" s="345"/>
      <c r="L4" s="345"/>
      <c r="M4" s="345"/>
      <c r="N4" s="345"/>
      <c r="O4" s="345"/>
      <c r="P4" s="345"/>
    </row>
    <row r="5" spans="1:16" s="3"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3" customFormat="1" ht="62.2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6" s="66" customFormat="1" ht="25.5" x14ac:dyDescent="0.25">
      <c r="A7" s="58">
        <v>-1</v>
      </c>
      <c r="B7" s="58">
        <v>-2</v>
      </c>
      <c r="C7" s="58" t="s">
        <v>23</v>
      </c>
      <c r="D7" s="58">
        <v>-4</v>
      </c>
      <c r="E7" s="58">
        <v>-5</v>
      </c>
      <c r="F7" s="58">
        <v>-6</v>
      </c>
      <c r="G7" s="58">
        <v>-7</v>
      </c>
      <c r="H7" s="58">
        <v>-8</v>
      </c>
      <c r="I7" s="58" t="s">
        <v>22</v>
      </c>
      <c r="J7" s="58">
        <v>-10</v>
      </c>
      <c r="K7" s="58">
        <v>-11</v>
      </c>
      <c r="L7" s="58">
        <v>-12</v>
      </c>
      <c r="M7" s="58">
        <v>-13</v>
      </c>
      <c r="N7" s="58">
        <v>-14</v>
      </c>
      <c r="O7" s="58">
        <v>-15</v>
      </c>
      <c r="P7" s="58">
        <v>-16</v>
      </c>
    </row>
    <row r="8" spans="1:16" s="66" customFormat="1" x14ac:dyDescent="0.25">
      <c r="A8" s="60">
        <f>A12+A19+A21</f>
        <v>3</v>
      </c>
      <c r="B8" s="60" t="s">
        <v>350</v>
      </c>
      <c r="C8" s="61">
        <f>C10+C17</f>
        <v>8.6</v>
      </c>
      <c r="D8" s="61">
        <f t="shared" ref="D8:N8" si="0">D10+D17</f>
        <v>0.5</v>
      </c>
      <c r="E8" s="61">
        <f t="shared" si="0"/>
        <v>0</v>
      </c>
      <c r="F8" s="61">
        <f t="shared" si="0"/>
        <v>0</v>
      </c>
      <c r="G8" s="61">
        <f t="shared" si="0"/>
        <v>8.1</v>
      </c>
      <c r="H8" s="61"/>
      <c r="I8" s="61">
        <f t="shared" si="0"/>
        <v>15.6</v>
      </c>
      <c r="J8" s="61">
        <f t="shared" si="0"/>
        <v>8</v>
      </c>
      <c r="K8" s="61">
        <f t="shared" si="0"/>
        <v>0</v>
      </c>
      <c r="L8" s="61">
        <f t="shared" si="0"/>
        <v>7.5</v>
      </c>
      <c r="M8" s="61">
        <f t="shared" si="0"/>
        <v>0</v>
      </c>
      <c r="N8" s="61">
        <f t="shared" si="0"/>
        <v>0.1</v>
      </c>
      <c r="O8" s="60"/>
      <c r="P8" s="60"/>
    </row>
    <row r="9" spans="1:16" s="66" customFormat="1" ht="18.75" customHeight="1" x14ac:dyDescent="0.25">
      <c r="A9" s="60" t="s">
        <v>337</v>
      </c>
      <c r="B9" s="196" t="s">
        <v>349</v>
      </c>
      <c r="C9" s="197"/>
      <c r="D9" s="197"/>
      <c r="E9" s="197"/>
      <c r="F9" s="197"/>
      <c r="G9" s="197"/>
      <c r="H9" s="197"/>
      <c r="I9" s="197"/>
      <c r="J9" s="197"/>
      <c r="K9" s="197"/>
      <c r="L9" s="197"/>
      <c r="M9" s="197"/>
      <c r="N9" s="197"/>
      <c r="O9" s="197"/>
      <c r="P9" s="198"/>
    </row>
    <row r="10" spans="1:16" s="66" customFormat="1" x14ac:dyDescent="0.25">
      <c r="A10" s="60">
        <f>A12</f>
        <v>1</v>
      </c>
      <c r="B10" s="192" t="s">
        <v>351</v>
      </c>
      <c r="C10" s="61">
        <f>C11</f>
        <v>0.58000000000000007</v>
      </c>
      <c r="D10" s="61">
        <f t="shared" ref="D10:P10" si="1">D11</f>
        <v>0</v>
      </c>
      <c r="E10" s="61">
        <f t="shared" si="1"/>
        <v>0</v>
      </c>
      <c r="F10" s="61">
        <f t="shared" si="1"/>
        <v>0</v>
      </c>
      <c r="G10" s="61">
        <f t="shared" si="1"/>
        <v>0.58000000000000007</v>
      </c>
      <c r="H10" s="61"/>
      <c r="I10" s="61">
        <f t="shared" si="1"/>
        <v>7.5</v>
      </c>
      <c r="J10" s="61">
        <f t="shared" si="1"/>
        <v>0</v>
      </c>
      <c r="K10" s="61">
        <f t="shared" si="1"/>
        <v>0</v>
      </c>
      <c r="L10" s="61">
        <f t="shared" si="1"/>
        <v>7.5</v>
      </c>
      <c r="M10" s="61">
        <f t="shared" si="1"/>
        <v>0</v>
      </c>
      <c r="N10" s="61">
        <f t="shared" si="1"/>
        <v>0</v>
      </c>
      <c r="O10" s="61">
        <f t="shared" si="1"/>
        <v>0</v>
      </c>
      <c r="P10" s="61">
        <f t="shared" si="1"/>
        <v>0</v>
      </c>
    </row>
    <row r="11" spans="1:16" s="184" customFormat="1" x14ac:dyDescent="0.25">
      <c r="A11" s="25" t="s">
        <v>52</v>
      </c>
      <c r="B11" s="180" t="s">
        <v>58</v>
      </c>
      <c r="C11" s="181">
        <f>C12</f>
        <v>0.58000000000000007</v>
      </c>
      <c r="D11" s="181">
        <f t="shared" ref="D11:N11" si="2">D12</f>
        <v>0</v>
      </c>
      <c r="E11" s="181">
        <f t="shared" si="2"/>
        <v>0</v>
      </c>
      <c r="F11" s="181">
        <f t="shared" si="2"/>
        <v>0</v>
      </c>
      <c r="G11" s="181">
        <f t="shared" si="2"/>
        <v>0.58000000000000007</v>
      </c>
      <c r="H11" s="182"/>
      <c r="I11" s="181">
        <f t="shared" si="2"/>
        <v>7.5</v>
      </c>
      <c r="J11" s="181">
        <f t="shared" si="2"/>
        <v>0</v>
      </c>
      <c r="K11" s="181">
        <f t="shared" si="2"/>
        <v>0</v>
      </c>
      <c r="L11" s="181">
        <f t="shared" si="2"/>
        <v>7.5</v>
      </c>
      <c r="M11" s="181">
        <f t="shared" si="2"/>
        <v>0</v>
      </c>
      <c r="N11" s="181">
        <f t="shared" si="2"/>
        <v>0</v>
      </c>
      <c r="O11" s="183"/>
      <c r="P11" s="26"/>
    </row>
    <row r="12" spans="1:16" s="184" customFormat="1" ht="63.75" x14ac:dyDescent="0.25">
      <c r="A12" s="19">
        <v>1</v>
      </c>
      <c r="B12" s="185" t="s">
        <v>339</v>
      </c>
      <c r="C12" s="186">
        <f>C13+C14+C15</f>
        <v>0.58000000000000007</v>
      </c>
      <c r="D12" s="186">
        <f t="shared" ref="D12:N12" si="3">D13+D14+D15</f>
        <v>0</v>
      </c>
      <c r="E12" s="186">
        <f t="shared" si="3"/>
        <v>0</v>
      </c>
      <c r="F12" s="186">
        <f t="shared" si="3"/>
        <v>0</v>
      </c>
      <c r="G12" s="186">
        <f t="shared" si="3"/>
        <v>0.58000000000000007</v>
      </c>
      <c r="H12" s="187" t="s">
        <v>340</v>
      </c>
      <c r="I12" s="186">
        <f t="shared" si="3"/>
        <v>7.5</v>
      </c>
      <c r="J12" s="186">
        <f t="shared" si="3"/>
        <v>0</v>
      </c>
      <c r="K12" s="186">
        <f t="shared" si="3"/>
        <v>0</v>
      </c>
      <c r="L12" s="186">
        <f t="shared" si="3"/>
        <v>7.5</v>
      </c>
      <c r="M12" s="186">
        <f t="shared" si="3"/>
        <v>0</v>
      </c>
      <c r="N12" s="186">
        <f t="shared" si="3"/>
        <v>0</v>
      </c>
      <c r="O12" s="188"/>
      <c r="P12" s="26"/>
    </row>
    <row r="13" spans="1:16" s="184" customFormat="1" ht="89.25" customHeight="1" x14ac:dyDescent="0.25">
      <c r="A13" s="25"/>
      <c r="B13" s="189" t="s">
        <v>341</v>
      </c>
      <c r="C13" s="186">
        <v>0.24</v>
      </c>
      <c r="D13" s="186"/>
      <c r="E13" s="186"/>
      <c r="F13" s="186"/>
      <c r="G13" s="186">
        <v>0.24</v>
      </c>
      <c r="H13" s="187" t="s">
        <v>342</v>
      </c>
      <c r="I13" s="186">
        <v>3.5</v>
      </c>
      <c r="J13" s="186"/>
      <c r="K13" s="186"/>
      <c r="L13" s="186">
        <v>3.5</v>
      </c>
      <c r="M13" s="186"/>
      <c r="N13" s="190"/>
      <c r="O13" s="187" t="s">
        <v>343</v>
      </c>
      <c r="P13" s="26"/>
    </row>
    <row r="14" spans="1:16" s="184" customFormat="1" ht="88.5" customHeight="1" x14ac:dyDescent="0.25">
      <c r="A14" s="25"/>
      <c r="B14" s="189" t="s">
        <v>344</v>
      </c>
      <c r="C14" s="186">
        <v>0.2</v>
      </c>
      <c r="D14" s="186"/>
      <c r="E14" s="186"/>
      <c r="F14" s="186"/>
      <c r="G14" s="186">
        <v>0.2</v>
      </c>
      <c r="H14" s="187" t="s">
        <v>345</v>
      </c>
      <c r="I14" s="186">
        <v>2</v>
      </c>
      <c r="J14" s="186"/>
      <c r="K14" s="186"/>
      <c r="L14" s="186">
        <v>2</v>
      </c>
      <c r="M14" s="186"/>
      <c r="N14" s="190"/>
      <c r="O14" s="187" t="s">
        <v>343</v>
      </c>
      <c r="P14" s="26"/>
    </row>
    <row r="15" spans="1:16" s="191" customFormat="1" ht="85.5" customHeight="1" x14ac:dyDescent="0.25">
      <c r="A15" s="25"/>
      <c r="B15" s="189" t="s">
        <v>346</v>
      </c>
      <c r="C15" s="186">
        <v>0.14000000000000001</v>
      </c>
      <c r="D15" s="186"/>
      <c r="E15" s="186"/>
      <c r="F15" s="186"/>
      <c r="G15" s="186">
        <v>0.14000000000000001</v>
      </c>
      <c r="H15" s="187" t="s">
        <v>347</v>
      </c>
      <c r="I15" s="186">
        <v>2</v>
      </c>
      <c r="J15" s="186"/>
      <c r="K15" s="186"/>
      <c r="L15" s="186">
        <v>2</v>
      </c>
      <c r="M15" s="186"/>
      <c r="N15" s="190"/>
      <c r="O15" s="187" t="s">
        <v>348</v>
      </c>
      <c r="P15" s="26"/>
    </row>
    <row r="16" spans="1:16" s="66" customFormat="1" ht="21" customHeight="1" x14ac:dyDescent="0.25">
      <c r="A16" s="60" t="s">
        <v>338</v>
      </c>
      <c r="B16" s="196" t="s">
        <v>478</v>
      </c>
      <c r="C16" s="194"/>
      <c r="D16" s="194"/>
      <c r="E16" s="194"/>
      <c r="F16" s="194"/>
      <c r="G16" s="194"/>
      <c r="H16" s="194"/>
      <c r="I16" s="194"/>
      <c r="J16" s="194"/>
      <c r="K16" s="194"/>
      <c r="L16" s="194"/>
      <c r="M16" s="194"/>
      <c r="N16" s="194"/>
      <c r="O16" s="194"/>
      <c r="P16" s="195"/>
    </row>
    <row r="17" spans="1:16" s="66" customFormat="1" x14ac:dyDescent="0.25">
      <c r="A17" s="60">
        <f>A19+A21</f>
        <v>2</v>
      </c>
      <c r="B17" s="60" t="s">
        <v>352</v>
      </c>
      <c r="C17" s="61">
        <f>C18+C20</f>
        <v>8.02</v>
      </c>
      <c r="D17" s="61">
        <f t="shared" ref="D17:N17" si="4">D18+D20</f>
        <v>0.5</v>
      </c>
      <c r="E17" s="61">
        <f t="shared" si="4"/>
        <v>0</v>
      </c>
      <c r="F17" s="61">
        <f t="shared" si="4"/>
        <v>0</v>
      </c>
      <c r="G17" s="61">
        <f t="shared" si="4"/>
        <v>7.52</v>
      </c>
      <c r="H17" s="61"/>
      <c r="I17" s="61">
        <f t="shared" si="4"/>
        <v>8.1</v>
      </c>
      <c r="J17" s="61">
        <f t="shared" si="4"/>
        <v>8</v>
      </c>
      <c r="K17" s="61">
        <f t="shared" si="4"/>
        <v>0</v>
      </c>
      <c r="L17" s="61">
        <f t="shared" si="4"/>
        <v>0</v>
      </c>
      <c r="M17" s="61">
        <f t="shared" si="4"/>
        <v>0</v>
      </c>
      <c r="N17" s="61">
        <f t="shared" si="4"/>
        <v>0.1</v>
      </c>
      <c r="O17" s="60"/>
      <c r="P17" s="60"/>
    </row>
    <row r="18" spans="1:16" s="52" customFormat="1" x14ac:dyDescent="0.25">
      <c r="A18" s="43" t="s">
        <v>52</v>
      </c>
      <c r="B18" s="44" t="s">
        <v>116</v>
      </c>
      <c r="C18" s="40">
        <f>C19</f>
        <v>8</v>
      </c>
      <c r="D18" s="40">
        <f t="shared" ref="D18:N18" si="5">D19</f>
        <v>0.5</v>
      </c>
      <c r="E18" s="40">
        <f t="shared" si="5"/>
        <v>0</v>
      </c>
      <c r="F18" s="40">
        <f t="shared" si="5"/>
        <v>0</v>
      </c>
      <c r="G18" s="40">
        <f t="shared" si="5"/>
        <v>7.5</v>
      </c>
      <c r="H18" s="43"/>
      <c r="I18" s="40">
        <f t="shared" si="5"/>
        <v>8</v>
      </c>
      <c r="J18" s="40">
        <f t="shared" si="5"/>
        <v>8</v>
      </c>
      <c r="K18" s="40">
        <f t="shared" si="5"/>
        <v>0</v>
      </c>
      <c r="L18" s="40">
        <f t="shared" si="5"/>
        <v>0</v>
      </c>
      <c r="M18" s="40">
        <f t="shared" si="5"/>
        <v>0</v>
      </c>
      <c r="N18" s="40">
        <f t="shared" si="5"/>
        <v>0</v>
      </c>
      <c r="O18" s="43"/>
      <c r="P18" s="43"/>
    </row>
    <row r="19" spans="1:16" s="52" customFormat="1" ht="85.5" customHeight="1" x14ac:dyDescent="0.25">
      <c r="A19" s="37">
        <v>1</v>
      </c>
      <c r="B19" s="41" t="s">
        <v>76</v>
      </c>
      <c r="C19" s="18">
        <v>8</v>
      </c>
      <c r="D19" s="18">
        <v>0.5</v>
      </c>
      <c r="E19" s="18"/>
      <c r="F19" s="18"/>
      <c r="G19" s="18">
        <v>7.5</v>
      </c>
      <c r="H19" s="37" t="s">
        <v>77</v>
      </c>
      <c r="I19" s="18">
        <v>8</v>
      </c>
      <c r="J19" s="18">
        <v>8</v>
      </c>
      <c r="K19" s="18"/>
      <c r="L19" s="18"/>
      <c r="M19" s="18"/>
      <c r="N19" s="18"/>
      <c r="O19" s="36" t="s">
        <v>78</v>
      </c>
      <c r="P19" s="37"/>
    </row>
    <row r="20" spans="1:16" s="81" customFormat="1" ht="19.5" customHeight="1" x14ac:dyDescent="0.25">
      <c r="A20" s="43" t="s">
        <v>53</v>
      </c>
      <c r="B20" s="39" t="s">
        <v>66</v>
      </c>
      <c r="C20" s="40">
        <f>C21</f>
        <v>0.02</v>
      </c>
      <c r="D20" s="40">
        <f t="shared" ref="D20:N20" si="6">D21</f>
        <v>0</v>
      </c>
      <c r="E20" s="40">
        <f t="shared" si="6"/>
        <v>0</v>
      </c>
      <c r="F20" s="40">
        <f t="shared" si="6"/>
        <v>0</v>
      </c>
      <c r="G20" s="40">
        <f t="shared" si="6"/>
        <v>0.02</v>
      </c>
      <c r="H20" s="43"/>
      <c r="I20" s="40">
        <f t="shared" si="6"/>
        <v>0.1</v>
      </c>
      <c r="J20" s="40">
        <f t="shared" si="6"/>
        <v>0</v>
      </c>
      <c r="K20" s="40">
        <f t="shared" si="6"/>
        <v>0</v>
      </c>
      <c r="L20" s="40">
        <f t="shared" si="6"/>
        <v>0</v>
      </c>
      <c r="M20" s="40">
        <f t="shared" si="6"/>
        <v>0</v>
      </c>
      <c r="N20" s="40">
        <f t="shared" si="6"/>
        <v>0.1</v>
      </c>
      <c r="O20" s="44"/>
      <c r="P20" s="43"/>
    </row>
    <row r="21" spans="1:16" s="52" customFormat="1" ht="73.5" customHeight="1" x14ac:dyDescent="0.25">
      <c r="A21" s="37">
        <v>1</v>
      </c>
      <c r="B21" s="41" t="s">
        <v>79</v>
      </c>
      <c r="C21" s="18">
        <v>0.02</v>
      </c>
      <c r="D21" s="18"/>
      <c r="E21" s="18"/>
      <c r="F21" s="18"/>
      <c r="G21" s="18">
        <v>0.02</v>
      </c>
      <c r="H21" s="37" t="s">
        <v>80</v>
      </c>
      <c r="I21" s="18">
        <v>0.1</v>
      </c>
      <c r="J21" s="18"/>
      <c r="K21" s="18"/>
      <c r="L21" s="18"/>
      <c r="M21" s="18"/>
      <c r="N21" s="18">
        <v>0.1</v>
      </c>
      <c r="O21" s="36" t="s">
        <v>81</v>
      </c>
      <c r="P21" s="37"/>
    </row>
    <row r="22" spans="1:16" x14ac:dyDescent="0.25">
      <c r="B22" s="79"/>
      <c r="D22" s="79"/>
      <c r="E22" s="79"/>
      <c r="F22" s="79"/>
      <c r="G22" s="79"/>
      <c r="O22" s="79"/>
    </row>
    <row r="23" spans="1:16" x14ac:dyDescent="0.25">
      <c r="B23" s="79"/>
      <c r="D23" s="79"/>
      <c r="E23" s="79"/>
      <c r="F23" s="79"/>
      <c r="G23" s="79"/>
      <c r="O23" s="79"/>
    </row>
    <row r="24" spans="1:16" x14ac:dyDescent="0.25">
      <c r="B24" s="79"/>
      <c r="D24" s="79"/>
      <c r="E24" s="79"/>
      <c r="F24" s="79"/>
      <c r="G24" s="79"/>
      <c r="O24" s="79"/>
    </row>
    <row r="25" spans="1:16" x14ac:dyDescent="0.25">
      <c r="B25" s="79"/>
      <c r="D25" s="35"/>
      <c r="E25" s="79"/>
      <c r="F25" s="79"/>
      <c r="G25" s="79"/>
      <c r="O25" s="79"/>
    </row>
    <row r="26" spans="1:16" x14ac:dyDescent="0.25">
      <c r="B26" s="79"/>
      <c r="D26" s="79"/>
      <c r="E26" s="79"/>
      <c r="F26" s="79"/>
      <c r="G26" s="79"/>
      <c r="O26" s="79"/>
    </row>
    <row r="27" spans="1:16" x14ac:dyDescent="0.25">
      <c r="B27" s="79"/>
      <c r="D27" s="79"/>
      <c r="E27" s="79"/>
      <c r="F27" s="79"/>
      <c r="G27" s="79"/>
      <c r="O27" s="79"/>
    </row>
  </sheetData>
  <mergeCells count="13">
    <mergeCell ref="A4:P4"/>
    <mergeCell ref="A2:P2"/>
    <mergeCell ref="A1:P1"/>
    <mergeCell ref="A3:P3"/>
    <mergeCell ref="I5:I6"/>
    <mergeCell ref="J5:N5"/>
    <mergeCell ref="O5:O6"/>
    <mergeCell ref="P5:P6"/>
    <mergeCell ref="A5:A6"/>
    <mergeCell ref="B5:B6"/>
    <mergeCell ref="C5:C6"/>
    <mergeCell ref="D5:G5"/>
    <mergeCell ref="H5:H6"/>
  </mergeCells>
  <phoneticPr fontId="18" type="noConversion"/>
  <printOptions horizontalCentered="1"/>
  <pageMargins left="0.22" right="0.2" top="0.53" bottom="0.39370078740157499" header="0.118110236220472" footer="0.27559055118110198"/>
  <pageSetup paperSize="9" fitToHeight="100" orientation="landscape" r:id="rId1"/>
  <headerFooter>
    <oddFooter>&amp;L&amp;9Phụ lục &amp;A&amp;R&amp;10&amp;P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7"/>
  <sheetViews>
    <sheetView showZeros="0" topLeftCell="A22" zoomScale="80" zoomScaleNormal="80" zoomScaleSheetLayoutView="80" workbookViewId="0">
      <selection activeCell="F26" sqref="F26"/>
    </sheetView>
  </sheetViews>
  <sheetFormatPr defaultColWidth="8.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125" style="79" customWidth="1"/>
    <col min="17" max="16384" width="8.875" style="79"/>
  </cols>
  <sheetData>
    <row r="1" spans="1:19" s="10" customFormat="1" ht="15.75" x14ac:dyDescent="0.25">
      <c r="A1" s="337" t="s">
        <v>467</v>
      </c>
      <c r="B1" s="337"/>
      <c r="C1" s="337"/>
      <c r="D1" s="337"/>
      <c r="E1" s="337"/>
      <c r="F1" s="337"/>
      <c r="G1" s="337"/>
      <c r="H1" s="337"/>
      <c r="I1" s="337"/>
      <c r="J1" s="337"/>
      <c r="K1" s="337"/>
      <c r="L1" s="337"/>
      <c r="M1" s="337"/>
      <c r="N1" s="337"/>
      <c r="O1" s="337"/>
      <c r="P1" s="337"/>
    </row>
    <row r="2" spans="1:19" s="10" customFormat="1" ht="15.75" x14ac:dyDescent="0.25">
      <c r="A2" s="337" t="s">
        <v>46</v>
      </c>
      <c r="B2" s="337"/>
      <c r="C2" s="337"/>
      <c r="D2" s="337"/>
      <c r="E2" s="337"/>
      <c r="F2" s="337"/>
      <c r="G2" s="337"/>
      <c r="H2" s="337"/>
      <c r="I2" s="337"/>
      <c r="J2" s="337"/>
      <c r="K2" s="337"/>
      <c r="L2" s="337"/>
      <c r="M2" s="337"/>
      <c r="N2" s="337"/>
      <c r="O2" s="337"/>
      <c r="P2" s="337"/>
    </row>
    <row r="3" spans="1:19" s="10"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9" s="10" customFormat="1" ht="20.100000000000001" customHeight="1" x14ac:dyDescent="0.25">
      <c r="A4" s="345"/>
      <c r="B4" s="345"/>
      <c r="C4" s="345"/>
      <c r="D4" s="345"/>
      <c r="E4" s="345"/>
      <c r="F4" s="345"/>
      <c r="G4" s="345"/>
      <c r="H4" s="345"/>
      <c r="I4" s="345"/>
      <c r="J4" s="345"/>
      <c r="K4" s="345"/>
      <c r="L4" s="345"/>
      <c r="M4" s="345"/>
      <c r="N4" s="345"/>
      <c r="O4" s="345"/>
      <c r="P4" s="345"/>
    </row>
    <row r="5" spans="1:19" s="80"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9" s="57" customFormat="1" ht="76.5" customHeight="1" x14ac:dyDescent="0.25">
      <c r="A6" s="346"/>
      <c r="B6" s="344"/>
      <c r="C6" s="344"/>
      <c r="D6" s="164" t="s">
        <v>12</v>
      </c>
      <c r="E6" s="164" t="s">
        <v>11</v>
      </c>
      <c r="F6" s="164" t="s">
        <v>26</v>
      </c>
      <c r="G6" s="164" t="s">
        <v>25</v>
      </c>
      <c r="H6" s="344"/>
      <c r="I6" s="344"/>
      <c r="J6" s="164" t="s">
        <v>9</v>
      </c>
      <c r="K6" s="164" t="s">
        <v>8</v>
      </c>
      <c r="L6" s="164" t="s">
        <v>29</v>
      </c>
      <c r="M6" s="164" t="s">
        <v>24</v>
      </c>
      <c r="N6" s="164" t="s">
        <v>5</v>
      </c>
      <c r="O6" s="344"/>
      <c r="P6" s="344"/>
    </row>
    <row r="7" spans="1:19" s="59" customFormat="1" ht="36.75" customHeight="1"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9" s="200" customFormat="1" x14ac:dyDescent="0.25">
      <c r="A8" s="199">
        <f>A10+A17</f>
        <v>16</v>
      </c>
      <c r="B8" s="199" t="s">
        <v>350</v>
      </c>
      <c r="C8" s="221">
        <f>C10+C17</f>
        <v>38.459999999999994</v>
      </c>
      <c r="D8" s="221">
        <f t="shared" ref="D8:N8" si="0">D10+D17</f>
        <v>2.1300000000000003</v>
      </c>
      <c r="E8" s="221">
        <f t="shared" si="0"/>
        <v>22.44</v>
      </c>
      <c r="F8" s="221">
        <f t="shared" si="0"/>
        <v>0</v>
      </c>
      <c r="G8" s="221">
        <f t="shared" si="0"/>
        <v>13.890000000000002</v>
      </c>
      <c r="H8" s="221"/>
      <c r="I8" s="221">
        <f t="shared" si="0"/>
        <v>13.973000000000001</v>
      </c>
      <c r="J8" s="221">
        <f t="shared" si="0"/>
        <v>2.5430000000000001</v>
      </c>
      <c r="K8" s="221">
        <f t="shared" si="0"/>
        <v>5.71</v>
      </c>
      <c r="L8" s="221">
        <f t="shared" si="0"/>
        <v>0.8</v>
      </c>
      <c r="M8" s="221">
        <f t="shared" si="0"/>
        <v>0.72</v>
      </c>
      <c r="N8" s="221">
        <f t="shared" si="0"/>
        <v>4.2</v>
      </c>
      <c r="O8" s="199"/>
      <c r="P8" s="199"/>
    </row>
    <row r="9" spans="1:19" s="200" customFormat="1" ht="18" customHeight="1" x14ac:dyDescent="0.25">
      <c r="A9" s="199" t="s">
        <v>337</v>
      </c>
      <c r="B9" s="201" t="str">
        <f>'2.2.TXHL'!B9</f>
        <v>Các công trình, dự án đã có trong quy hoạch sử dụng đất cấp huyện</v>
      </c>
      <c r="C9" s="202"/>
      <c r="D9" s="202"/>
      <c r="E9" s="202"/>
      <c r="F9" s="202"/>
      <c r="G9" s="202"/>
      <c r="H9" s="202"/>
      <c r="I9" s="202"/>
      <c r="J9" s="202"/>
      <c r="K9" s="202"/>
      <c r="L9" s="202"/>
      <c r="M9" s="202"/>
      <c r="N9" s="202"/>
      <c r="O9" s="202"/>
      <c r="P9" s="203"/>
    </row>
    <row r="10" spans="1:19" s="191" customFormat="1" ht="18.75" customHeight="1" x14ac:dyDescent="0.25">
      <c r="A10" s="204">
        <f>A12+A15</f>
        <v>3</v>
      </c>
      <c r="B10" s="204" t="s">
        <v>351</v>
      </c>
      <c r="C10" s="38">
        <f>C11+C13</f>
        <v>1.55</v>
      </c>
      <c r="D10" s="38">
        <f t="shared" ref="D10:N10" si="1">D11+D13</f>
        <v>0</v>
      </c>
      <c r="E10" s="38">
        <f t="shared" si="1"/>
        <v>0</v>
      </c>
      <c r="F10" s="38">
        <f t="shared" si="1"/>
        <v>0</v>
      </c>
      <c r="G10" s="38">
        <f t="shared" si="1"/>
        <v>1.55</v>
      </c>
      <c r="H10" s="38"/>
      <c r="I10" s="38">
        <f t="shared" si="1"/>
        <v>2.4300000000000002</v>
      </c>
      <c r="J10" s="38">
        <f t="shared" si="1"/>
        <v>2.4300000000000002</v>
      </c>
      <c r="K10" s="38">
        <f t="shared" si="1"/>
        <v>0</v>
      </c>
      <c r="L10" s="38">
        <f t="shared" si="1"/>
        <v>0</v>
      </c>
      <c r="M10" s="38">
        <f t="shared" si="1"/>
        <v>0</v>
      </c>
      <c r="N10" s="38">
        <f t="shared" si="1"/>
        <v>0</v>
      </c>
      <c r="O10" s="204"/>
      <c r="P10" s="204"/>
      <c r="S10" s="205"/>
    </row>
    <row r="11" spans="1:19" s="191" customFormat="1" x14ac:dyDescent="0.25">
      <c r="A11" s="204" t="s">
        <v>52</v>
      </c>
      <c r="B11" s="206" t="s">
        <v>58</v>
      </c>
      <c r="C11" s="38">
        <f>C12</f>
        <v>0.25</v>
      </c>
      <c r="D11" s="38">
        <f t="shared" ref="D11:N11" si="2">D12</f>
        <v>0</v>
      </c>
      <c r="E11" s="38">
        <f t="shared" si="2"/>
        <v>0</v>
      </c>
      <c r="F11" s="38">
        <f t="shared" si="2"/>
        <v>0</v>
      </c>
      <c r="G11" s="38">
        <f t="shared" si="2"/>
        <v>0.25</v>
      </c>
      <c r="H11" s="38"/>
      <c r="I11" s="38">
        <f t="shared" si="2"/>
        <v>0.22</v>
      </c>
      <c r="J11" s="38">
        <f t="shared" si="2"/>
        <v>0.22</v>
      </c>
      <c r="K11" s="38">
        <f t="shared" si="2"/>
        <v>0</v>
      </c>
      <c r="L11" s="38">
        <f t="shared" si="2"/>
        <v>0</v>
      </c>
      <c r="M11" s="38">
        <f t="shared" si="2"/>
        <v>0</v>
      </c>
      <c r="N11" s="38">
        <f t="shared" si="2"/>
        <v>0</v>
      </c>
      <c r="O11" s="204"/>
      <c r="P11" s="204"/>
      <c r="S11" s="205"/>
    </row>
    <row r="12" spans="1:19" s="184" customFormat="1" ht="79.5" customHeight="1" x14ac:dyDescent="0.25">
      <c r="A12" s="207">
        <v>1</v>
      </c>
      <c r="B12" s="28" t="s">
        <v>353</v>
      </c>
      <c r="C12" s="186">
        <v>0.25</v>
      </c>
      <c r="D12" s="208"/>
      <c r="E12" s="209"/>
      <c r="F12" s="209"/>
      <c r="G12" s="208">
        <v>0.25</v>
      </c>
      <c r="H12" s="210" t="s">
        <v>72</v>
      </c>
      <c r="I12" s="27">
        <v>0.22</v>
      </c>
      <c r="J12" s="27">
        <v>0.22</v>
      </c>
      <c r="K12" s="211"/>
      <c r="L12" s="27"/>
      <c r="M12" s="211"/>
      <c r="N12" s="211"/>
      <c r="O12" s="210" t="s">
        <v>354</v>
      </c>
      <c r="P12" s="211"/>
      <c r="S12" s="212"/>
    </row>
    <row r="13" spans="1:19" s="191" customFormat="1" x14ac:dyDescent="0.25">
      <c r="A13" s="29" t="s">
        <v>53</v>
      </c>
      <c r="B13" s="213" t="s">
        <v>59</v>
      </c>
      <c r="C13" s="181">
        <f>C14+C15</f>
        <v>1.3</v>
      </c>
      <c r="D13" s="181">
        <f t="shared" ref="D13:N13" si="3">D14+D15</f>
        <v>0</v>
      </c>
      <c r="E13" s="181">
        <f t="shared" si="3"/>
        <v>0</v>
      </c>
      <c r="F13" s="181">
        <f t="shared" si="3"/>
        <v>0</v>
      </c>
      <c r="G13" s="181">
        <f t="shared" si="3"/>
        <v>1.3</v>
      </c>
      <c r="H13" s="181"/>
      <c r="I13" s="181">
        <f t="shared" si="3"/>
        <v>2.21</v>
      </c>
      <c r="J13" s="181">
        <f t="shared" si="3"/>
        <v>2.21</v>
      </c>
      <c r="K13" s="181">
        <f t="shared" si="3"/>
        <v>0</v>
      </c>
      <c r="L13" s="181">
        <f t="shared" si="3"/>
        <v>0</v>
      </c>
      <c r="M13" s="181">
        <f t="shared" si="3"/>
        <v>0</v>
      </c>
      <c r="N13" s="181">
        <f t="shared" si="3"/>
        <v>0</v>
      </c>
      <c r="O13" s="214"/>
      <c r="P13" s="204"/>
      <c r="S13" s="205"/>
    </row>
    <row r="14" spans="1:19" s="184" customFormat="1" ht="95.25" customHeight="1" x14ac:dyDescent="0.25">
      <c r="A14" s="207">
        <v>1</v>
      </c>
      <c r="B14" s="210" t="s">
        <v>355</v>
      </c>
      <c r="C14" s="186">
        <v>0.9</v>
      </c>
      <c r="D14" s="215"/>
      <c r="E14" s="216"/>
      <c r="F14" s="216"/>
      <c r="G14" s="215">
        <v>0.9</v>
      </c>
      <c r="H14" s="217" t="s">
        <v>73</v>
      </c>
      <c r="I14" s="27">
        <f>C14*1.5</f>
        <v>1.35</v>
      </c>
      <c r="J14" s="27">
        <v>1.35</v>
      </c>
      <c r="K14" s="27"/>
      <c r="L14" s="27"/>
      <c r="M14" s="211"/>
      <c r="N14" s="211"/>
      <c r="O14" s="210" t="s">
        <v>356</v>
      </c>
      <c r="P14" s="211"/>
      <c r="S14" s="212"/>
    </row>
    <row r="15" spans="1:19" s="184" customFormat="1" ht="64.5" customHeight="1" x14ac:dyDescent="0.25">
      <c r="A15" s="207">
        <v>2</v>
      </c>
      <c r="B15" s="218" t="s">
        <v>357</v>
      </c>
      <c r="C15" s="219">
        <f>G15</f>
        <v>0.4</v>
      </c>
      <c r="D15" s="220"/>
      <c r="E15" s="220"/>
      <c r="F15" s="220"/>
      <c r="G15" s="220">
        <v>0.4</v>
      </c>
      <c r="H15" s="217" t="s">
        <v>73</v>
      </c>
      <c r="I15" s="27">
        <v>0.86</v>
      </c>
      <c r="J15" s="27">
        <v>0.86</v>
      </c>
      <c r="K15" s="27"/>
      <c r="L15" s="211"/>
      <c r="M15" s="211"/>
      <c r="N15" s="211"/>
      <c r="O15" s="218" t="s">
        <v>74</v>
      </c>
      <c r="P15" s="211"/>
      <c r="S15" s="212"/>
    </row>
    <row r="16" spans="1:19" s="200" customFormat="1" ht="18" customHeight="1" x14ac:dyDescent="0.25">
      <c r="A16" s="199" t="s">
        <v>338</v>
      </c>
      <c r="B16" s="201" t="str">
        <f>'2.2.TXHL'!B16</f>
        <v>Các công trình, dự án bổ sung quy hoạch sử dụng đất cấp huyện</v>
      </c>
      <c r="C16" s="202"/>
      <c r="D16" s="202"/>
      <c r="E16" s="202"/>
      <c r="F16" s="202"/>
      <c r="G16" s="202"/>
      <c r="H16" s="202"/>
      <c r="I16" s="202"/>
      <c r="J16" s="202"/>
      <c r="K16" s="202"/>
      <c r="L16" s="202"/>
      <c r="M16" s="202"/>
      <c r="N16" s="202"/>
      <c r="O16" s="202"/>
      <c r="P16" s="203"/>
    </row>
    <row r="17" spans="1:16" s="62" customFormat="1" ht="18.75" customHeight="1" x14ac:dyDescent="0.25">
      <c r="A17" s="60">
        <f>A19+A22+A26+A28+A30+A34+A37</f>
        <v>13</v>
      </c>
      <c r="B17" s="60" t="s">
        <v>352</v>
      </c>
      <c r="C17" s="61">
        <f>C18+C20+C23+C27+C29+C31+C35</f>
        <v>36.909999999999997</v>
      </c>
      <c r="D17" s="61">
        <f t="shared" ref="D17:N17" si="4">D18+D20+D23+D27+D29+D31+D35</f>
        <v>2.1300000000000003</v>
      </c>
      <c r="E17" s="61">
        <f t="shared" si="4"/>
        <v>22.44</v>
      </c>
      <c r="F17" s="61">
        <f t="shared" si="4"/>
        <v>0</v>
      </c>
      <c r="G17" s="61">
        <f t="shared" si="4"/>
        <v>12.340000000000002</v>
      </c>
      <c r="H17" s="61"/>
      <c r="I17" s="61">
        <f t="shared" si="4"/>
        <v>11.543000000000001</v>
      </c>
      <c r="J17" s="61">
        <f t="shared" si="4"/>
        <v>0.113</v>
      </c>
      <c r="K17" s="61">
        <f t="shared" si="4"/>
        <v>5.71</v>
      </c>
      <c r="L17" s="61">
        <f t="shared" si="4"/>
        <v>0.8</v>
      </c>
      <c r="M17" s="61">
        <f t="shared" si="4"/>
        <v>0.72</v>
      </c>
      <c r="N17" s="61">
        <f t="shared" si="4"/>
        <v>4.2</v>
      </c>
      <c r="O17" s="60"/>
      <c r="P17" s="60"/>
    </row>
    <row r="18" spans="1:16" s="62" customFormat="1" x14ac:dyDescent="0.25">
      <c r="A18" s="165" t="s">
        <v>52</v>
      </c>
      <c r="B18" s="166" t="s">
        <v>58</v>
      </c>
      <c r="C18" s="167">
        <f>C19</f>
        <v>0.33</v>
      </c>
      <c r="D18" s="167">
        <f t="shared" ref="D18:N18" si="5">D19</f>
        <v>0.33</v>
      </c>
      <c r="E18" s="167">
        <f t="shared" si="5"/>
        <v>0</v>
      </c>
      <c r="F18" s="167">
        <f t="shared" si="5"/>
        <v>0</v>
      </c>
      <c r="G18" s="167">
        <f t="shared" si="5"/>
        <v>0</v>
      </c>
      <c r="H18" s="165"/>
      <c r="I18" s="167">
        <f t="shared" si="5"/>
        <v>0.8</v>
      </c>
      <c r="J18" s="167">
        <f t="shared" si="5"/>
        <v>0</v>
      </c>
      <c r="K18" s="167">
        <f t="shared" si="5"/>
        <v>0</v>
      </c>
      <c r="L18" s="167">
        <f t="shared" si="5"/>
        <v>0.8</v>
      </c>
      <c r="M18" s="167">
        <f t="shared" si="5"/>
        <v>0</v>
      </c>
      <c r="N18" s="167">
        <f t="shared" si="5"/>
        <v>0</v>
      </c>
      <c r="O18" s="165"/>
      <c r="P18" s="165"/>
    </row>
    <row r="19" spans="1:16" s="59" customFormat="1" ht="57.75" customHeight="1" x14ac:dyDescent="0.25">
      <c r="A19" s="168">
        <v>1</v>
      </c>
      <c r="B19" s="169" t="s">
        <v>82</v>
      </c>
      <c r="C19" s="170">
        <f>D19+G19</f>
        <v>0.33</v>
      </c>
      <c r="D19" s="170">
        <v>0.33</v>
      </c>
      <c r="E19" s="170"/>
      <c r="F19" s="170"/>
      <c r="G19" s="170"/>
      <c r="H19" s="168" t="s">
        <v>83</v>
      </c>
      <c r="I19" s="170">
        <v>0.8</v>
      </c>
      <c r="J19" s="170"/>
      <c r="K19" s="170"/>
      <c r="L19" s="170">
        <v>0.8</v>
      </c>
      <c r="M19" s="170"/>
      <c r="N19" s="170"/>
      <c r="O19" s="169" t="s">
        <v>84</v>
      </c>
      <c r="P19" s="168"/>
    </row>
    <row r="20" spans="1:16" s="59" customFormat="1" x14ac:dyDescent="0.25">
      <c r="A20" s="165" t="s">
        <v>53</v>
      </c>
      <c r="B20" s="166" t="s">
        <v>59</v>
      </c>
      <c r="C20" s="167">
        <f>C22+C21</f>
        <v>4.8</v>
      </c>
      <c r="D20" s="167">
        <f t="shared" ref="D20:N20" si="6">D22+D21</f>
        <v>0</v>
      </c>
      <c r="E20" s="167">
        <f t="shared" si="6"/>
        <v>4.5</v>
      </c>
      <c r="F20" s="167">
        <f t="shared" si="6"/>
        <v>0</v>
      </c>
      <c r="G20" s="167">
        <f t="shared" si="6"/>
        <v>0.3</v>
      </c>
      <c r="H20" s="165"/>
      <c r="I20" s="167">
        <f t="shared" si="6"/>
        <v>4.5</v>
      </c>
      <c r="J20" s="167">
        <f t="shared" si="6"/>
        <v>0</v>
      </c>
      <c r="K20" s="167">
        <f t="shared" si="6"/>
        <v>4.5</v>
      </c>
      <c r="L20" s="167">
        <f t="shared" si="6"/>
        <v>0</v>
      </c>
      <c r="M20" s="167">
        <f t="shared" si="6"/>
        <v>0</v>
      </c>
      <c r="N20" s="167">
        <f t="shared" si="6"/>
        <v>0</v>
      </c>
      <c r="O20" s="166"/>
      <c r="P20" s="165"/>
    </row>
    <row r="21" spans="1:16" ht="48.75" customHeight="1" x14ac:dyDescent="0.25">
      <c r="A21" s="168">
        <v>1</v>
      </c>
      <c r="B21" s="169" t="s">
        <v>85</v>
      </c>
      <c r="C21" s="170">
        <f>G21</f>
        <v>0.3</v>
      </c>
      <c r="D21" s="170"/>
      <c r="E21" s="170"/>
      <c r="F21" s="170"/>
      <c r="G21" s="170">
        <v>0.3</v>
      </c>
      <c r="H21" s="168" t="s">
        <v>73</v>
      </c>
      <c r="I21" s="170">
        <f>C21*1.5</f>
        <v>0.44999999999999996</v>
      </c>
      <c r="J21" s="170"/>
      <c r="K21" s="170">
        <f>I21</f>
        <v>0.44999999999999996</v>
      </c>
      <c r="L21" s="170"/>
      <c r="M21" s="170"/>
      <c r="N21" s="170"/>
      <c r="O21" s="169" t="s">
        <v>74</v>
      </c>
      <c r="P21" s="168"/>
    </row>
    <row r="22" spans="1:16" ht="50.25" customHeight="1" x14ac:dyDescent="0.25">
      <c r="A22" s="168">
        <v>2</v>
      </c>
      <c r="B22" s="169" t="s">
        <v>86</v>
      </c>
      <c r="C22" s="170">
        <v>4.5</v>
      </c>
      <c r="D22" s="170"/>
      <c r="E22" s="170">
        <v>4.5</v>
      </c>
      <c r="F22" s="170"/>
      <c r="G22" s="170"/>
      <c r="H22" s="168" t="s">
        <v>87</v>
      </c>
      <c r="I22" s="170">
        <f>C22*0.9</f>
        <v>4.05</v>
      </c>
      <c r="J22" s="170"/>
      <c r="K22" s="170">
        <f>I22</f>
        <v>4.05</v>
      </c>
      <c r="L22" s="170"/>
      <c r="M22" s="170"/>
      <c r="N22" s="170"/>
      <c r="O22" s="169" t="s">
        <v>115</v>
      </c>
      <c r="P22" s="168"/>
    </row>
    <row r="23" spans="1:16" s="57" customFormat="1" ht="36" customHeight="1" x14ac:dyDescent="0.25">
      <c r="A23" s="165" t="s">
        <v>54</v>
      </c>
      <c r="B23" s="166" t="s">
        <v>66</v>
      </c>
      <c r="C23" s="167">
        <f>C24+C26+C25</f>
        <v>28.82</v>
      </c>
      <c r="D23" s="167">
        <f t="shared" ref="D23:N23" si="7">D24+D26+D25</f>
        <v>0.04</v>
      </c>
      <c r="E23" s="167">
        <f t="shared" si="7"/>
        <v>17.73</v>
      </c>
      <c r="F23" s="167">
        <f t="shared" si="7"/>
        <v>0</v>
      </c>
      <c r="G23" s="167">
        <f t="shared" si="7"/>
        <v>11.05</v>
      </c>
      <c r="H23" s="167"/>
      <c r="I23" s="167">
        <f t="shared" si="7"/>
        <v>3.0830000000000002</v>
      </c>
      <c r="J23" s="167">
        <f t="shared" si="7"/>
        <v>0.113</v>
      </c>
      <c r="K23" s="167">
        <f t="shared" si="7"/>
        <v>0</v>
      </c>
      <c r="L23" s="167">
        <f t="shared" si="7"/>
        <v>0</v>
      </c>
      <c r="M23" s="167">
        <f t="shared" si="7"/>
        <v>0</v>
      </c>
      <c r="N23" s="167">
        <f t="shared" si="7"/>
        <v>2.97</v>
      </c>
      <c r="O23" s="166"/>
      <c r="P23" s="165"/>
    </row>
    <row r="24" spans="1:16" ht="72" customHeight="1" x14ac:dyDescent="0.25">
      <c r="A24" s="168">
        <v>1</v>
      </c>
      <c r="B24" s="169" t="s">
        <v>88</v>
      </c>
      <c r="C24" s="170">
        <v>0.05</v>
      </c>
      <c r="D24" s="170"/>
      <c r="E24" s="170"/>
      <c r="F24" s="170"/>
      <c r="G24" s="170">
        <v>0.05</v>
      </c>
      <c r="H24" s="168" t="s">
        <v>89</v>
      </c>
      <c r="I24" s="170">
        <f>C24*1.3</f>
        <v>6.5000000000000002E-2</v>
      </c>
      <c r="J24" s="170">
        <f>I24</f>
        <v>6.5000000000000002E-2</v>
      </c>
      <c r="K24" s="170"/>
      <c r="L24" s="170"/>
      <c r="M24" s="170"/>
      <c r="N24" s="170"/>
      <c r="O24" s="169" t="s">
        <v>90</v>
      </c>
      <c r="P24" s="168"/>
    </row>
    <row r="25" spans="1:16" ht="102.75" customHeight="1" x14ac:dyDescent="0.25">
      <c r="A25" s="22">
        <v>2</v>
      </c>
      <c r="B25" s="171" t="s">
        <v>329</v>
      </c>
      <c r="C25" s="70">
        <f>SUM(D25:G25)</f>
        <v>28.73</v>
      </c>
      <c r="D25" s="70"/>
      <c r="E25" s="70">
        <v>17.73</v>
      </c>
      <c r="F25" s="70"/>
      <c r="G25" s="70">
        <v>11</v>
      </c>
      <c r="H25" s="22" t="s">
        <v>330</v>
      </c>
      <c r="I25" s="70">
        <f>SUM(J25:N25)</f>
        <v>2.97</v>
      </c>
      <c r="J25" s="70"/>
      <c r="K25" s="70"/>
      <c r="L25" s="70"/>
      <c r="M25" s="70"/>
      <c r="N25" s="70">
        <v>2.97</v>
      </c>
      <c r="O25" s="171" t="s">
        <v>331</v>
      </c>
      <c r="P25" s="22"/>
    </row>
    <row r="26" spans="1:16" ht="126" customHeight="1" x14ac:dyDescent="0.25">
      <c r="A26" s="168">
        <v>3</v>
      </c>
      <c r="B26" s="169" t="s">
        <v>91</v>
      </c>
      <c r="C26" s="170">
        <v>0.04</v>
      </c>
      <c r="D26" s="170">
        <v>0.04</v>
      </c>
      <c r="E26" s="170"/>
      <c r="F26" s="170"/>
      <c r="G26" s="170"/>
      <c r="H26" s="168" t="s">
        <v>92</v>
      </c>
      <c r="I26" s="170">
        <f>C26*1.2</f>
        <v>4.8000000000000001E-2</v>
      </c>
      <c r="J26" s="170">
        <f>I26</f>
        <v>4.8000000000000001E-2</v>
      </c>
      <c r="K26" s="170"/>
      <c r="L26" s="170"/>
      <c r="M26" s="170"/>
      <c r="N26" s="170"/>
      <c r="O26" s="169" t="s">
        <v>93</v>
      </c>
      <c r="P26" s="168"/>
    </row>
    <row r="27" spans="1:16" s="57" customFormat="1" x14ac:dyDescent="0.25">
      <c r="A27" s="172" t="s">
        <v>55</v>
      </c>
      <c r="B27" s="173" t="s">
        <v>64</v>
      </c>
      <c r="C27" s="172">
        <f>C28</f>
        <v>0.3</v>
      </c>
      <c r="D27" s="172">
        <f t="shared" ref="D27:N27" si="8">D28</f>
        <v>0.17</v>
      </c>
      <c r="E27" s="172">
        <f t="shared" si="8"/>
        <v>0</v>
      </c>
      <c r="F27" s="172">
        <f t="shared" si="8"/>
        <v>0</v>
      </c>
      <c r="G27" s="172">
        <f t="shared" si="8"/>
        <v>0.13</v>
      </c>
      <c r="H27" s="172"/>
      <c r="I27" s="172">
        <f t="shared" si="8"/>
        <v>0.39</v>
      </c>
      <c r="J27" s="172">
        <f t="shared" si="8"/>
        <v>0</v>
      </c>
      <c r="K27" s="172">
        <f t="shared" si="8"/>
        <v>0</v>
      </c>
      <c r="L27" s="172">
        <f t="shared" si="8"/>
        <v>0</v>
      </c>
      <c r="M27" s="172">
        <f t="shared" si="8"/>
        <v>0.39</v>
      </c>
      <c r="N27" s="172">
        <f t="shared" si="8"/>
        <v>0</v>
      </c>
      <c r="O27" s="173"/>
      <c r="P27" s="172"/>
    </row>
    <row r="28" spans="1:16" ht="53.25" customHeight="1" x14ac:dyDescent="0.25">
      <c r="A28" s="83">
        <v>1</v>
      </c>
      <c r="B28" s="87" t="s">
        <v>94</v>
      </c>
      <c r="C28" s="83">
        <v>0.3</v>
      </c>
      <c r="D28" s="83">
        <v>0.17</v>
      </c>
      <c r="E28" s="83"/>
      <c r="F28" s="83"/>
      <c r="G28" s="83">
        <v>0.13</v>
      </c>
      <c r="H28" s="83" t="s">
        <v>95</v>
      </c>
      <c r="I28" s="83">
        <f>C28*1.3</f>
        <v>0.39</v>
      </c>
      <c r="J28" s="83"/>
      <c r="K28" s="83"/>
      <c r="L28" s="83"/>
      <c r="M28" s="83">
        <v>0.39</v>
      </c>
      <c r="N28" s="83"/>
      <c r="O28" s="87" t="s">
        <v>96</v>
      </c>
      <c r="P28" s="83"/>
    </row>
    <row r="29" spans="1:16" s="57" customFormat="1" x14ac:dyDescent="0.25">
      <c r="A29" s="172" t="s">
        <v>57</v>
      </c>
      <c r="B29" s="173" t="s">
        <v>118</v>
      </c>
      <c r="C29" s="172">
        <f>C30</f>
        <v>0.93</v>
      </c>
      <c r="D29" s="172">
        <f t="shared" ref="D29:N29" si="9">D30</f>
        <v>0.93</v>
      </c>
      <c r="E29" s="172">
        <f t="shared" si="9"/>
        <v>0</v>
      </c>
      <c r="F29" s="172">
        <f t="shared" si="9"/>
        <v>0</v>
      </c>
      <c r="G29" s="172">
        <f t="shared" si="9"/>
        <v>0</v>
      </c>
      <c r="H29" s="172"/>
      <c r="I29" s="172">
        <f t="shared" si="9"/>
        <v>1.21</v>
      </c>
      <c r="J29" s="172">
        <f t="shared" si="9"/>
        <v>0</v>
      </c>
      <c r="K29" s="172">
        <f t="shared" si="9"/>
        <v>1.21</v>
      </c>
      <c r="L29" s="172">
        <f t="shared" si="9"/>
        <v>0</v>
      </c>
      <c r="M29" s="172">
        <f t="shared" si="9"/>
        <v>0</v>
      </c>
      <c r="N29" s="172">
        <f t="shared" si="9"/>
        <v>0</v>
      </c>
      <c r="O29" s="173"/>
      <c r="P29" s="172"/>
    </row>
    <row r="30" spans="1:16" ht="86.25" customHeight="1" x14ac:dyDescent="0.25">
      <c r="A30" s="83">
        <v>1</v>
      </c>
      <c r="B30" s="87" t="s">
        <v>97</v>
      </c>
      <c r="C30" s="83">
        <v>0.93</v>
      </c>
      <c r="D30" s="83">
        <v>0.93</v>
      </c>
      <c r="E30" s="83"/>
      <c r="F30" s="83"/>
      <c r="G30" s="83"/>
      <c r="H30" s="83" t="s">
        <v>98</v>
      </c>
      <c r="I30" s="83">
        <v>1.21</v>
      </c>
      <c r="J30" s="83"/>
      <c r="K30" s="83">
        <v>1.21</v>
      </c>
      <c r="L30" s="83"/>
      <c r="M30" s="83"/>
      <c r="N30" s="83"/>
      <c r="O30" s="87" t="s">
        <v>99</v>
      </c>
      <c r="P30" s="83"/>
    </row>
    <row r="31" spans="1:16" s="57" customFormat="1" x14ac:dyDescent="0.25">
      <c r="A31" s="172" t="s">
        <v>65</v>
      </c>
      <c r="B31" s="173" t="s">
        <v>75</v>
      </c>
      <c r="C31" s="172">
        <f>C32+C33+C34</f>
        <v>1.3699999999999999</v>
      </c>
      <c r="D31" s="172">
        <f t="shared" ref="D31:N31" si="10">D32+D33+D34</f>
        <v>0.66</v>
      </c>
      <c r="E31" s="172">
        <f t="shared" si="10"/>
        <v>0</v>
      </c>
      <c r="F31" s="172">
        <f t="shared" si="10"/>
        <v>0</v>
      </c>
      <c r="G31" s="172">
        <f t="shared" si="10"/>
        <v>0.71</v>
      </c>
      <c r="H31" s="172"/>
      <c r="I31" s="172">
        <f t="shared" si="10"/>
        <v>1.23</v>
      </c>
      <c r="J31" s="172">
        <f t="shared" si="10"/>
        <v>0</v>
      </c>
      <c r="K31" s="172">
        <f t="shared" si="10"/>
        <v>0</v>
      </c>
      <c r="L31" s="172">
        <f t="shared" si="10"/>
        <v>0</v>
      </c>
      <c r="M31" s="172">
        <f t="shared" si="10"/>
        <v>0</v>
      </c>
      <c r="N31" s="172">
        <f t="shared" si="10"/>
        <v>1.23</v>
      </c>
      <c r="O31" s="173"/>
      <c r="P31" s="172"/>
    </row>
    <row r="32" spans="1:16" ht="66" customHeight="1" x14ac:dyDescent="0.25">
      <c r="A32" s="83">
        <v>1</v>
      </c>
      <c r="B32" s="87" t="s">
        <v>100</v>
      </c>
      <c r="C32" s="83">
        <v>0.69</v>
      </c>
      <c r="D32" s="83">
        <v>0.16</v>
      </c>
      <c r="E32" s="83"/>
      <c r="F32" s="83"/>
      <c r="G32" s="83">
        <v>0.53</v>
      </c>
      <c r="H32" s="83" t="s">
        <v>101</v>
      </c>
      <c r="I32" s="83">
        <v>0.62</v>
      </c>
      <c r="J32" s="83"/>
      <c r="K32" s="83"/>
      <c r="L32" s="83"/>
      <c r="M32" s="83"/>
      <c r="N32" s="83">
        <v>0.62</v>
      </c>
      <c r="O32" s="87" t="s">
        <v>102</v>
      </c>
      <c r="P32" s="83"/>
    </row>
    <row r="33" spans="1:16" ht="54" customHeight="1" x14ac:dyDescent="0.25">
      <c r="A33" s="83">
        <v>2</v>
      </c>
      <c r="B33" s="87" t="s">
        <v>103</v>
      </c>
      <c r="C33" s="45">
        <v>0.5</v>
      </c>
      <c r="D33" s="45">
        <v>0.5</v>
      </c>
      <c r="E33" s="45"/>
      <c r="F33" s="45"/>
      <c r="G33" s="45"/>
      <c r="H33" s="83" t="s">
        <v>278</v>
      </c>
      <c r="I33" s="83">
        <f>C33*0.9</f>
        <v>0.45</v>
      </c>
      <c r="J33" s="83"/>
      <c r="K33" s="83"/>
      <c r="L33" s="83"/>
      <c r="M33" s="83"/>
      <c r="N33" s="83">
        <f>I33</f>
        <v>0.45</v>
      </c>
      <c r="O33" s="87" t="s">
        <v>104</v>
      </c>
      <c r="P33" s="83"/>
    </row>
    <row r="34" spans="1:16" ht="69.75" customHeight="1" x14ac:dyDescent="0.25">
      <c r="A34" s="83">
        <v>3</v>
      </c>
      <c r="B34" s="87" t="s">
        <v>105</v>
      </c>
      <c r="C34" s="83">
        <v>0.18</v>
      </c>
      <c r="D34" s="45"/>
      <c r="E34" s="45"/>
      <c r="F34" s="45"/>
      <c r="G34" s="45">
        <v>0.18</v>
      </c>
      <c r="H34" s="83" t="s">
        <v>101</v>
      </c>
      <c r="I34" s="83">
        <v>0.16</v>
      </c>
      <c r="J34" s="83"/>
      <c r="K34" s="83"/>
      <c r="L34" s="83"/>
      <c r="M34" s="83"/>
      <c r="N34" s="83">
        <v>0.16</v>
      </c>
      <c r="O34" s="87" t="s">
        <v>106</v>
      </c>
      <c r="P34" s="83"/>
    </row>
    <row r="35" spans="1:16" s="57" customFormat="1" x14ac:dyDescent="0.25">
      <c r="A35" s="172" t="s">
        <v>107</v>
      </c>
      <c r="B35" s="173" t="s">
        <v>117</v>
      </c>
      <c r="C35" s="172">
        <f>C36+C37</f>
        <v>0.36</v>
      </c>
      <c r="D35" s="174">
        <f t="shared" ref="D35:N35" si="11">D36+D37</f>
        <v>0</v>
      </c>
      <c r="E35" s="174">
        <f t="shared" si="11"/>
        <v>0.21</v>
      </c>
      <c r="F35" s="174">
        <f t="shared" si="11"/>
        <v>0</v>
      </c>
      <c r="G35" s="174">
        <f t="shared" si="11"/>
        <v>0.15</v>
      </c>
      <c r="H35" s="172"/>
      <c r="I35" s="172">
        <f t="shared" si="11"/>
        <v>0.33</v>
      </c>
      <c r="J35" s="172">
        <f t="shared" si="11"/>
        <v>0</v>
      </c>
      <c r="K35" s="172">
        <f t="shared" si="11"/>
        <v>0</v>
      </c>
      <c r="L35" s="172">
        <f t="shared" si="11"/>
        <v>0</v>
      </c>
      <c r="M35" s="172">
        <f t="shared" si="11"/>
        <v>0.33</v>
      </c>
      <c r="N35" s="172">
        <f t="shared" si="11"/>
        <v>0</v>
      </c>
      <c r="O35" s="173"/>
      <c r="P35" s="172"/>
    </row>
    <row r="36" spans="1:16" ht="66" customHeight="1" x14ac:dyDescent="0.25">
      <c r="A36" s="83">
        <v>1</v>
      </c>
      <c r="B36" s="87" t="s">
        <v>108</v>
      </c>
      <c r="C36" s="83">
        <v>0.15</v>
      </c>
      <c r="D36" s="45"/>
      <c r="E36" s="45"/>
      <c r="F36" s="45"/>
      <c r="G36" s="45">
        <v>0.15</v>
      </c>
      <c r="H36" s="83" t="s">
        <v>101</v>
      </c>
      <c r="I36" s="83">
        <v>0.14000000000000001</v>
      </c>
      <c r="J36" s="83"/>
      <c r="K36" s="83"/>
      <c r="L36" s="83"/>
      <c r="M36" s="83">
        <v>0.14000000000000001</v>
      </c>
      <c r="N36" s="83"/>
      <c r="O36" s="87" t="s">
        <v>102</v>
      </c>
      <c r="P36" s="83"/>
    </row>
    <row r="37" spans="1:16" ht="95.25" customHeight="1" x14ac:dyDescent="0.25">
      <c r="A37" s="83">
        <v>2</v>
      </c>
      <c r="B37" s="87" t="s">
        <v>109</v>
      </c>
      <c r="C37" s="83">
        <v>0.21</v>
      </c>
      <c r="D37" s="45"/>
      <c r="E37" s="45">
        <v>0.21</v>
      </c>
      <c r="F37" s="45"/>
      <c r="G37" s="45"/>
      <c r="H37" s="83" t="s">
        <v>110</v>
      </c>
      <c r="I37" s="83">
        <v>0.19</v>
      </c>
      <c r="J37" s="83"/>
      <c r="K37" s="83"/>
      <c r="L37" s="83"/>
      <c r="M37" s="83">
        <v>0.19</v>
      </c>
      <c r="N37" s="83"/>
      <c r="O37" s="87" t="s">
        <v>111</v>
      </c>
      <c r="P37" s="83"/>
    </row>
  </sheetData>
  <mergeCells count="13">
    <mergeCell ref="A2:P2"/>
    <mergeCell ref="A1:P1"/>
    <mergeCell ref="A4:P4"/>
    <mergeCell ref="A3:P3"/>
    <mergeCell ref="J5:N5"/>
    <mergeCell ref="O5:O6"/>
    <mergeCell ref="P5:P6"/>
    <mergeCell ref="A5:A6"/>
    <mergeCell ref="B5:B6"/>
    <mergeCell ref="C5:C6"/>
    <mergeCell ref="D5:G5"/>
    <mergeCell ref="H5:H6"/>
    <mergeCell ref="I5:I6"/>
  </mergeCells>
  <phoneticPr fontId="18" type="noConversion"/>
  <printOptions horizontalCentered="1"/>
  <pageMargins left="0.2" right="0.2" top="0.54" bottom="0.47" header="0.118110236220472" footer="0.27559055118110198"/>
  <pageSetup paperSize="9" fitToHeight="100" orientation="landscape" r:id="rId1"/>
  <headerFooter>
    <oddFooter>&amp;L&amp;"Times New Roman,nghiêng"&amp;9Phụ lục &amp;A&amp;R&amp;10&amp;P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34"/>
  <sheetViews>
    <sheetView showZeros="0" zoomScaleNormal="100" zoomScaleSheetLayoutView="90" workbookViewId="0">
      <selection activeCell="R10" sqref="R10"/>
    </sheetView>
  </sheetViews>
  <sheetFormatPr defaultColWidth="8.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5.25" style="9" customWidth="1"/>
    <col min="7" max="7" width="6.125" style="9" customWidth="1"/>
    <col min="8" max="8" width="11.75" style="79" customWidth="1"/>
    <col min="9" max="9" width="9.125" style="79" customWidth="1"/>
    <col min="10" max="13" width="6.625" style="79" customWidth="1"/>
    <col min="14" max="14" width="6.375" style="79" customWidth="1"/>
    <col min="15" max="15" width="19.125" style="5" customWidth="1"/>
    <col min="16" max="16" width="4.625" style="79" customWidth="1"/>
    <col min="17" max="16384" width="8.875" style="1"/>
  </cols>
  <sheetData>
    <row r="1" spans="1:16" s="7" customFormat="1" ht="15.75" customHeight="1" x14ac:dyDescent="0.25">
      <c r="A1" s="337" t="s">
        <v>468</v>
      </c>
      <c r="B1" s="337"/>
      <c r="C1" s="337"/>
      <c r="D1" s="337"/>
      <c r="E1" s="337"/>
      <c r="F1" s="337"/>
      <c r="G1" s="337"/>
      <c r="H1" s="337"/>
      <c r="I1" s="337"/>
      <c r="J1" s="337"/>
      <c r="K1" s="337"/>
      <c r="L1" s="337"/>
      <c r="M1" s="337"/>
      <c r="N1" s="337"/>
      <c r="O1" s="337"/>
      <c r="P1" s="337"/>
    </row>
    <row r="2" spans="1:16" s="7" customFormat="1" ht="15.75" customHeight="1" x14ac:dyDescent="0.25">
      <c r="A2" s="337" t="s">
        <v>47</v>
      </c>
      <c r="B2" s="337"/>
      <c r="C2" s="337"/>
      <c r="D2" s="337"/>
      <c r="E2" s="337"/>
      <c r="F2" s="337"/>
      <c r="G2" s="337"/>
      <c r="H2" s="337"/>
      <c r="I2" s="337"/>
      <c r="J2" s="337"/>
      <c r="K2" s="337"/>
      <c r="L2" s="337"/>
      <c r="M2" s="337"/>
      <c r="N2" s="337"/>
      <c r="O2" s="337"/>
      <c r="P2" s="337"/>
    </row>
    <row r="3" spans="1:16" s="7" customFormat="1" ht="15.75"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7" customFormat="1" ht="15.75" x14ac:dyDescent="0.25">
      <c r="A4" s="345"/>
      <c r="B4" s="345"/>
      <c r="C4" s="345"/>
      <c r="D4" s="345"/>
      <c r="E4" s="345"/>
      <c r="F4" s="345"/>
      <c r="G4" s="345"/>
      <c r="H4" s="345"/>
      <c r="I4" s="345"/>
      <c r="J4" s="345"/>
      <c r="K4" s="345"/>
      <c r="L4" s="345"/>
      <c r="M4" s="345"/>
      <c r="N4" s="345"/>
      <c r="O4" s="345"/>
      <c r="P4" s="345"/>
    </row>
    <row r="5" spans="1:16" s="47" customFormat="1" ht="15.75"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3" customFormat="1" ht="84"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6" s="66" customFormat="1" ht="25.5"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6" s="191" customFormat="1" ht="16.5" customHeight="1" x14ac:dyDescent="0.25">
      <c r="A8" s="199">
        <f>A10+A22</f>
        <v>14</v>
      </c>
      <c r="B8" s="199" t="s">
        <v>350</v>
      </c>
      <c r="C8" s="221">
        <f>C10+C22</f>
        <v>73.69</v>
      </c>
      <c r="D8" s="221">
        <f t="shared" ref="D8:N8" si="0">D10+D22</f>
        <v>10.649999999999999</v>
      </c>
      <c r="E8" s="221">
        <f t="shared" si="0"/>
        <v>0</v>
      </c>
      <c r="F8" s="221">
        <f t="shared" si="0"/>
        <v>0</v>
      </c>
      <c r="G8" s="221">
        <f t="shared" si="0"/>
        <v>63.04</v>
      </c>
      <c r="H8" s="221"/>
      <c r="I8" s="221">
        <f t="shared" si="0"/>
        <v>64.509999999999991</v>
      </c>
      <c r="J8" s="221">
        <f t="shared" si="0"/>
        <v>0</v>
      </c>
      <c r="K8" s="221">
        <f t="shared" si="0"/>
        <v>5.49</v>
      </c>
      <c r="L8" s="221">
        <f t="shared" si="0"/>
        <v>8.629999999999999</v>
      </c>
      <c r="M8" s="221">
        <f t="shared" si="0"/>
        <v>1.1599999999999999</v>
      </c>
      <c r="N8" s="221">
        <f t="shared" si="0"/>
        <v>49.230000000000004</v>
      </c>
      <c r="O8" s="199"/>
      <c r="P8" s="199"/>
    </row>
    <row r="9" spans="1:16" s="191" customFormat="1" ht="15.75" customHeight="1" x14ac:dyDescent="0.25">
      <c r="A9" s="199" t="s">
        <v>337</v>
      </c>
      <c r="B9" s="201" t="str">
        <f>'2.3.TXKA'!B9</f>
        <v>Các công trình, dự án đã có trong quy hoạch sử dụng đất cấp huyện</v>
      </c>
      <c r="C9" s="202"/>
      <c r="D9" s="202"/>
      <c r="E9" s="202"/>
      <c r="F9" s="202"/>
      <c r="G9" s="202"/>
      <c r="H9" s="202"/>
      <c r="I9" s="202"/>
      <c r="J9" s="202"/>
      <c r="K9" s="202"/>
      <c r="L9" s="202"/>
      <c r="M9" s="202"/>
      <c r="N9" s="202"/>
      <c r="O9" s="202"/>
      <c r="P9" s="203"/>
    </row>
    <row r="10" spans="1:16" s="191" customFormat="1" x14ac:dyDescent="0.25">
      <c r="A10" s="204">
        <f>A16+A18+A20</f>
        <v>7</v>
      </c>
      <c r="B10" s="204" t="s">
        <v>351</v>
      </c>
      <c r="C10" s="38">
        <f>C11+C17+C19</f>
        <v>52.73</v>
      </c>
      <c r="D10" s="38">
        <f t="shared" ref="D10:N10" si="1">D11+D17+D19</f>
        <v>2.2999999999999998</v>
      </c>
      <c r="E10" s="38">
        <f t="shared" si="1"/>
        <v>0</v>
      </c>
      <c r="F10" s="38">
        <f t="shared" si="1"/>
        <v>0</v>
      </c>
      <c r="G10" s="38">
        <f t="shared" si="1"/>
        <v>50.43</v>
      </c>
      <c r="H10" s="38">
        <f t="shared" si="1"/>
        <v>0</v>
      </c>
      <c r="I10" s="38">
        <f t="shared" si="1"/>
        <v>51.36</v>
      </c>
      <c r="J10" s="38">
        <f t="shared" si="1"/>
        <v>0</v>
      </c>
      <c r="K10" s="38">
        <f t="shared" si="1"/>
        <v>0</v>
      </c>
      <c r="L10" s="38">
        <f t="shared" si="1"/>
        <v>1</v>
      </c>
      <c r="M10" s="38">
        <f t="shared" si="1"/>
        <v>1.1599999999999999</v>
      </c>
      <c r="N10" s="38">
        <f t="shared" si="1"/>
        <v>49.2</v>
      </c>
      <c r="O10" s="204"/>
      <c r="P10" s="204"/>
    </row>
    <row r="11" spans="1:16" s="191" customFormat="1" x14ac:dyDescent="0.25">
      <c r="A11" s="204" t="s">
        <v>52</v>
      </c>
      <c r="B11" s="206" t="s">
        <v>358</v>
      </c>
      <c r="C11" s="38">
        <f>SUM(C12:C16)</f>
        <v>51.05</v>
      </c>
      <c r="D11" s="38">
        <f t="shared" ref="D11:N11" si="2">SUM(D12:D16)</f>
        <v>2.2999999999999998</v>
      </c>
      <c r="E11" s="38">
        <f t="shared" si="2"/>
        <v>0</v>
      </c>
      <c r="F11" s="38">
        <f t="shared" si="2"/>
        <v>0</v>
      </c>
      <c r="G11" s="38">
        <f t="shared" si="2"/>
        <v>48.75</v>
      </c>
      <c r="H11" s="38">
        <f t="shared" si="2"/>
        <v>0</v>
      </c>
      <c r="I11" s="38">
        <f t="shared" si="2"/>
        <v>50.16</v>
      </c>
      <c r="J11" s="38">
        <f t="shared" si="2"/>
        <v>0</v>
      </c>
      <c r="K11" s="38">
        <f t="shared" si="2"/>
        <v>0</v>
      </c>
      <c r="L11" s="38">
        <f t="shared" si="2"/>
        <v>0</v>
      </c>
      <c r="M11" s="38">
        <f t="shared" si="2"/>
        <v>1.1599999999999999</v>
      </c>
      <c r="N11" s="38">
        <f t="shared" si="2"/>
        <v>49</v>
      </c>
      <c r="O11" s="204"/>
      <c r="P11" s="204"/>
    </row>
    <row r="12" spans="1:16" s="184" customFormat="1" ht="45" customHeight="1" x14ac:dyDescent="0.25">
      <c r="A12" s="235">
        <v>1</v>
      </c>
      <c r="B12" s="222" t="s">
        <v>359</v>
      </c>
      <c r="C12" s="223">
        <f t="shared" ref="C12:C20" si="3">SUM(D12:G12)</f>
        <v>0.5</v>
      </c>
      <c r="D12" s="223">
        <v>0.4</v>
      </c>
      <c r="E12" s="223"/>
      <c r="F12" s="223"/>
      <c r="G12" s="223">
        <v>0.1</v>
      </c>
      <c r="H12" s="224" t="s">
        <v>260</v>
      </c>
      <c r="I12" s="223">
        <f t="shared" ref="I12:I20" si="4">SUM(J12:N12)</f>
        <v>0.3</v>
      </c>
      <c r="J12" s="223"/>
      <c r="K12" s="223"/>
      <c r="L12" s="223"/>
      <c r="M12" s="223">
        <v>0.3</v>
      </c>
      <c r="N12" s="223"/>
      <c r="O12" s="224" t="s">
        <v>360</v>
      </c>
      <c r="P12" s="236"/>
    </row>
    <row r="13" spans="1:16" s="184" customFormat="1" ht="59.25" customHeight="1" x14ac:dyDescent="0.25">
      <c r="A13" s="235">
        <v>2</v>
      </c>
      <c r="B13" s="222" t="s">
        <v>361</v>
      </c>
      <c r="C13" s="223">
        <f t="shared" si="3"/>
        <v>0.15</v>
      </c>
      <c r="D13" s="223"/>
      <c r="E13" s="223"/>
      <c r="F13" s="223"/>
      <c r="G13" s="225">
        <v>0.15</v>
      </c>
      <c r="H13" s="222" t="s">
        <v>362</v>
      </c>
      <c r="I13" s="223">
        <f t="shared" si="4"/>
        <v>0.08</v>
      </c>
      <c r="J13" s="223"/>
      <c r="K13" s="223"/>
      <c r="L13" s="223"/>
      <c r="M13" s="223">
        <v>0.08</v>
      </c>
      <c r="N13" s="223"/>
      <c r="O13" s="236" t="s">
        <v>363</v>
      </c>
      <c r="P13" s="236"/>
    </row>
    <row r="14" spans="1:16" s="184" customFormat="1" ht="48.75" customHeight="1" x14ac:dyDescent="0.25">
      <c r="A14" s="235">
        <v>3</v>
      </c>
      <c r="B14" s="222" t="s">
        <v>364</v>
      </c>
      <c r="C14" s="223">
        <f t="shared" si="3"/>
        <v>0.9</v>
      </c>
      <c r="D14" s="225">
        <v>0.9</v>
      </c>
      <c r="E14" s="223"/>
      <c r="F14" s="223"/>
      <c r="G14" s="223"/>
      <c r="H14" s="222" t="s">
        <v>365</v>
      </c>
      <c r="I14" s="223">
        <f t="shared" si="4"/>
        <v>0.48</v>
      </c>
      <c r="J14" s="223"/>
      <c r="K14" s="223"/>
      <c r="L14" s="223"/>
      <c r="M14" s="223">
        <v>0.48</v>
      </c>
      <c r="N14" s="223"/>
      <c r="O14" s="224" t="s">
        <v>360</v>
      </c>
      <c r="P14" s="236"/>
    </row>
    <row r="15" spans="1:16" s="184" customFormat="1" ht="48.75" customHeight="1" x14ac:dyDescent="0.25">
      <c r="A15" s="235">
        <v>4</v>
      </c>
      <c r="B15" s="222" t="s">
        <v>366</v>
      </c>
      <c r="C15" s="223">
        <f t="shared" si="3"/>
        <v>0.5</v>
      </c>
      <c r="D15" s="225"/>
      <c r="E15" s="223"/>
      <c r="F15" s="223"/>
      <c r="G15" s="223">
        <v>0.5</v>
      </c>
      <c r="H15" s="222" t="s">
        <v>365</v>
      </c>
      <c r="I15" s="223">
        <f t="shared" si="4"/>
        <v>0.3</v>
      </c>
      <c r="J15" s="223"/>
      <c r="K15" s="223"/>
      <c r="L15" s="223"/>
      <c r="M15" s="223">
        <v>0.3</v>
      </c>
      <c r="N15" s="223"/>
      <c r="O15" s="224" t="s">
        <v>360</v>
      </c>
      <c r="P15" s="236"/>
    </row>
    <row r="16" spans="1:16" s="184" customFormat="1" ht="46.5" customHeight="1" x14ac:dyDescent="0.25">
      <c r="A16" s="235">
        <v>5</v>
      </c>
      <c r="B16" s="222" t="s">
        <v>367</v>
      </c>
      <c r="C16" s="223">
        <f t="shared" si="3"/>
        <v>49</v>
      </c>
      <c r="D16" s="225">
        <v>1</v>
      </c>
      <c r="E16" s="223"/>
      <c r="F16" s="223"/>
      <c r="G16" s="223">
        <v>48</v>
      </c>
      <c r="H16" s="222" t="s">
        <v>368</v>
      </c>
      <c r="I16" s="223">
        <f t="shared" si="4"/>
        <v>49</v>
      </c>
      <c r="J16" s="223"/>
      <c r="K16" s="223"/>
      <c r="L16" s="223"/>
      <c r="M16" s="223"/>
      <c r="N16" s="223">
        <v>49</v>
      </c>
      <c r="O16" s="224" t="s">
        <v>369</v>
      </c>
      <c r="P16" s="236"/>
    </row>
    <row r="17" spans="1:16" s="191" customFormat="1" x14ac:dyDescent="0.25">
      <c r="A17" s="237" t="s">
        <v>53</v>
      </c>
      <c r="B17" s="226" t="s">
        <v>370</v>
      </c>
      <c r="C17" s="227">
        <f>SUM(C18)</f>
        <v>0.2</v>
      </c>
      <c r="D17" s="227">
        <f t="shared" ref="D17:N17" si="5">SUM(D18)</f>
        <v>0</v>
      </c>
      <c r="E17" s="227">
        <f t="shared" si="5"/>
        <v>0</v>
      </c>
      <c r="F17" s="227">
        <f t="shared" si="5"/>
        <v>0</v>
      </c>
      <c r="G17" s="227">
        <f t="shared" si="5"/>
        <v>0.2</v>
      </c>
      <c r="H17" s="227">
        <f t="shared" si="5"/>
        <v>0</v>
      </c>
      <c r="I17" s="227">
        <f t="shared" si="5"/>
        <v>0.2</v>
      </c>
      <c r="J17" s="227">
        <f t="shared" si="5"/>
        <v>0</v>
      </c>
      <c r="K17" s="227">
        <f t="shared" si="5"/>
        <v>0</v>
      </c>
      <c r="L17" s="227">
        <f t="shared" si="5"/>
        <v>0</v>
      </c>
      <c r="M17" s="227">
        <f t="shared" si="5"/>
        <v>0</v>
      </c>
      <c r="N17" s="227">
        <f t="shared" si="5"/>
        <v>0.2</v>
      </c>
      <c r="O17" s="238"/>
      <c r="P17" s="239"/>
    </row>
    <row r="18" spans="1:16" s="184" customFormat="1" ht="47.25" customHeight="1" x14ac:dyDescent="0.25">
      <c r="A18" s="240">
        <v>1</v>
      </c>
      <c r="B18" s="228" t="s">
        <v>371</v>
      </c>
      <c r="C18" s="223">
        <f t="shared" si="3"/>
        <v>0.2</v>
      </c>
      <c r="D18" s="229"/>
      <c r="E18" s="229"/>
      <c r="F18" s="229"/>
      <c r="G18" s="229">
        <v>0.2</v>
      </c>
      <c r="H18" s="230" t="s">
        <v>372</v>
      </c>
      <c r="I18" s="223">
        <f t="shared" si="4"/>
        <v>0.2</v>
      </c>
      <c r="J18" s="229"/>
      <c r="K18" s="229"/>
      <c r="L18" s="229"/>
      <c r="M18" s="231"/>
      <c r="N18" s="231">
        <v>0.2</v>
      </c>
      <c r="O18" s="236" t="s">
        <v>373</v>
      </c>
      <c r="P18" s="241"/>
    </row>
    <row r="19" spans="1:16" s="191" customFormat="1" x14ac:dyDescent="0.25">
      <c r="A19" s="242" t="s">
        <v>54</v>
      </c>
      <c r="B19" s="232" t="s">
        <v>58</v>
      </c>
      <c r="C19" s="227">
        <f>SUM(C20)</f>
        <v>1.48</v>
      </c>
      <c r="D19" s="227">
        <f t="shared" ref="D19:N19" si="6">SUM(D20)</f>
        <v>0</v>
      </c>
      <c r="E19" s="227">
        <f t="shared" si="6"/>
        <v>0</v>
      </c>
      <c r="F19" s="227">
        <f t="shared" si="6"/>
        <v>0</v>
      </c>
      <c r="G19" s="227">
        <f t="shared" si="6"/>
        <v>1.48</v>
      </c>
      <c r="H19" s="227">
        <f t="shared" si="6"/>
        <v>0</v>
      </c>
      <c r="I19" s="227">
        <f t="shared" si="6"/>
        <v>1</v>
      </c>
      <c r="J19" s="227">
        <f t="shared" si="6"/>
        <v>0</v>
      </c>
      <c r="K19" s="227">
        <f t="shared" si="6"/>
        <v>0</v>
      </c>
      <c r="L19" s="227">
        <f t="shared" si="6"/>
        <v>1</v>
      </c>
      <c r="M19" s="227">
        <f t="shared" si="6"/>
        <v>0</v>
      </c>
      <c r="N19" s="227">
        <f t="shared" si="6"/>
        <v>0</v>
      </c>
      <c r="O19" s="239"/>
      <c r="P19" s="241"/>
    </row>
    <row r="20" spans="1:16" s="184" customFormat="1" ht="60" customHeight="1" x14ac:dyDescent="0.25">
      <c r="A20" s="240">
        <v>1</v>
      </c>
      <c r="B20" s="233" t="s">
        <v>374</v>
      </c>
      <c r="C20" s="223">
        <f t="shared" si="3"/>
        <v>1.48</v>
      </c>
      <c r="D20" s="229"/>
      <c r="E20" s="229"/>
      <c r="F20" s="229"/>
      <c r="G20" s="229">
        <v>1.48</v>
      </c>
      <c r="H20" s="230" t="s">
        <v>365</v>
      </c>
      <c r="I20" s="223">
        <f t="shared" si="4"/>
        <v>1</v>
      </c>
      <c r="J20" s="234"/>
      <c r="K20" s="234"/>
      <c r="L20" s="231">
        <v>1</v>
      </c>
      <c r="M20" s="234"/>
      <c r="N20" s="231"/>
      <c r="O20" s="236" t="s">
        <v>375</v>
      </c>
      <c r="P20" s="241"/>
    </row>
    <row r="21" spans="1:16" s="191" customFormat="1" x14ac:dyDescent="0.25">
      <c r="A21" s="199" t="s">
        <v>338</v>
      </c>
      <c r="B21" s="243" t="str">
        <f>'2.3.TXKA'!B16</f>
        <v>Các công trình, dự án bổ sung quy hoạch sử dụng đất cấp huyện</v>
      </c>
      <c r="C21" s="243"/>
      <c r="D21" s="243"/>
      <c r="E21" s="243"/>
      <c r="F21" s="243"/>
      <c r="G21" s="243"/>
      <c r="H21" s="243"/>
      <c r="I21" s="243"/>
      <c r="J21" s="243"/>
      <c r="K21" s="243"/>
      <c r="L21" s="243"/>
      <c r="M21" s="243"/>
      <c r="N21" s="243"/>
      <c r="O21" s="243"/>
      <c r="P21" s="243"/>
    </row>
    <row r="22" spans="1:16" s="68" customFormat="1" x14ac:dyDescent="0.25">
      <c r="A22" s="60">
        <f>A24+A26+A30+A32+A34</f>
        <v>7</v>
      </c>
      <c r="B22" s="60" t="s">
        <v>352</v>
      </c>
      <c r="C22" s="61">
        <f>C23+C25+C27+C31+C33</f>
        <v>20.96</v>
      </c>
      <c r="D22" s="61">
        <f t="shared" ref="D22:N22" si="7">D23+D25+D27+D31+D33</f>
        <v>8.35</v>
      </c>
      <c r="E22" s="61">
        <f t="shared" si="7"/>
        <v>0</v>
      </c>
      <c r="F22" s="61">
        <f t="shared" si="7"/>
        <v>0</v>
      </c>
      <c r="G22" s="61">
        <f t="shared" si="7"/>
        <v>12.61</v>
      </c>
      <c r="H22" s="61">
        <f t="shared" si="7"/>
        <v>0</v>
      </c>
      <c r="I22" s="61">
        <f t="shared" si="7"/>
        <v>13.149999999999999</v>
      </c>
      <c r="J22" s="61">
        <f t="shared" si="7"/>
        <v>0</v>
      </c>
      <c r="K22" s="61">
        <f t="shared" si="7"/>
        <v>5.49</v>
      </c>
      <c r="L22" s="61">
        <f t="shared" si="7"/>
        <v>7.63</v>
      </c>
      <c r="M22" s="61">
        <f t="shared" si="7"/>
        <v>0</v>
      </c>
      <c r="N22" s="61">
        <f t="shared" si="7"/>
        <v>0.03</v>
      </c>
      <c r="O22" s="60"/>
      <c r="P22" s="60"/>
    </row>
    <row r="23" spans="1:16" x14ac:dyDescent="0.25">
      <c r="A23" s="64" t="s">
        <v>52</v>
      </c>
      <c r="B23" s="63" t="s">
        <v>258</v>
      </c>
      <c r="C23" s="24">
        <f>C24</f>
        <v>9.68</v>
      </c>
      <c r="D23" s="24">
        <f>D24</f>
        <v>0</v>
      </c>
      <c r="E23" s="24">
        <f>E24</f>
        <v>0</v>
      </c>
      <c r="F23" s="24">
        <f>F24</f>
        <v>0</v>
      </c>
      <c r="G23" s="24">
        <f>G24</f>
        <v>9.68</v>
      </c>
      <c r="H23" s="24"/>
      <c r="I23" s="17">
        <f t="shared" ref="I23:I34" si="8">SUM(J23:N23)</f>
        <v>1.64</v>
      </c>
      <c r="J23" s="67">
        <f>J24</f>
        <v>0</v>
      </c>
      <c r="K23" s="67">
        <f>K24</f>
        <v>1.64</v>
      </c>
      <c r="L23" s="67">
        <f>L24</f>
        <v>0</v>
      </c>
      <c r="M23" s="67">
        <f>M24</f>
        <v>0</v>
      </c>
      <c r="N23" s="67">
        <f>N24</f>
        <v>0</v>
      </c>
      <c r="O23" s="67"/>
      <c r="P23" s="64"/>
    </row>
    <row r="24" spans="1:16" ht="83.25" customHeight="1" x14ac:dyDescent="0.25">
      <c r="A24" s="65">
        <v>1</v>
      </c>
      <c r="B24" s="147" t="s">
        <v>259</v>
      </c>
      <c r="C24" s="148">
        <f>SUM(D24:G24)</f>
        <v>9.68</v>
      </c>
      <c r="D24" s="148"/>
      <c r="E24" s="148"/>
      <c r="F24" s="148"/>
      <c r="G24" s="148">
        <v>9.68</v>
      </c>
      <c r="H24" s="148" t="s">
        <v>260</v>
      </c>
      <c r="I24" s="17">
        <f t="shared" si="8"/>
        <v>1.64</v>
      </c>
      <c r="J24" s="17"/>
      <c r="K24" s="17">
        <v>1.64</v>
      </c>
      <c r="L24" s="17"/>
      <c r="M24" s="17"/>
      <c r="N24" s="17"/>
      <c r="O24" s="28" t="s">
        <v>261</v>
      </c>
      <c r="P24" s="65"/>
    </row>
    <row r="25" spans="1:16" ht="25.5" x14ac:dyDescent="0.25">
      <c r="A25" s="64" t="s">
        <v>53</v>
      </c>
      <c r="B25" s="63" t="s">
        <v>320</v>
      </c>
      <c r="C25" s="24">
        <f>C26</f>
        <v>1.5</v>
      </c>
      <c r="D25" s="24">
        <f t="shared" ref="D25:N25" si="9">D26</f>
        <v>1.1299999999999999</v>
      </c>
      <c r="E25" s="24">
        <f t="shared" si="9"/>
        <v>0</v>
      </c>
      <c r="F25" s="24">
        <f t="shared" si="9"/>
        <v>0</v>
      </c>
      <c r="G25" s="24">
        <f t="shared" si="9"/>
        <v>0.37</v>
      </c>
      <c r="H25" s="24"/>
      <c r="I25" s="24">
        <f t="shared" si="9"/>
        <v>1.1299999999999999</v>
      </c>
      <c r="J25" s="24">
        <f t="shared" si="9"/>
        <v>0</v>
      </c>
      <c r="K25" s="24">
        <f t="shared" si="9"/>
        <v>0</v>
      </c>
      <c r="L25" s="24">
        <f t="shared" si="9"/>
        <v>1.1299999999999999</v>
      </c>
      <c r="M25" s="24">
        <f t="shared" si="9"/>
        <v>0</v>
      </c>
      <c r="N25" s="24">
        <f t="shared" si="9"/>
        <v>0</v>
      </c>
      <c r="O25" s="64"/>
      <c r="P25" s="64"/>
    </row>
    <row r="26" spans="1:16" ht="97.5" customHeight="1" x14ac:dyDescent="0.25">
      <c r="A26" s="65">
        <v>1</v>
      </c>
      <c r="B26" s="147" t="s">
        <v>321</v>
      </c>
      <c r="C26" s="148">
        <f>SUM(D26:G26)</f>
        <v>1.5</v>
      </c>
      <c r="D26" s="148">
        <v>1.1299999999999999</v>
      </c>
      <c r="E26" s="148"/>
      <c r="F26" s="148"/>
      <c r="G26" s="148">
        <v>0.37</v>
      </c>
      <c r="H26" s="148" t="s">
        <v>322</v>
      </c>
      <c r="I26" s="17">
        <f t="shared" si="8"/>
        <v>1.1299999999999999</v>
      </c>
      <c r="J26" s="17"/>
      <c r="K26" s="17"/>
      <c r="L26" s="17">
        <v>1.1299999999999999</v>
      </c>
      <c r="M26" s="17"/>
      <c r="N26" s="17"/>
      <c r="O26" s="28" t="s">
        <v>323</v>
      </c>
      <c r="P26" s="65"/>
    </row>
    <row r="27" spans="1:16" x14ac:dyDescent="0.25">
      <c r="A27" s="64" t="s">
        <v>54</v>
      </c>
      <c r="B27" s="63" t="s">
        <v>58</v>
      </c>
      <c r="C27" s="24">
        <f>SUM(C28:C30)</f>
        <v>5.25</v>
      </c>
      <c r="D27" s="24">
        <f>SUM(D28:D30)</f>
        <v>3.37</v>
      </c>
      <c r="E27" s="24">
        <f>SUM(E28:E30)</f>
        <v>0</v>
      </c>
      <c r="F27" s="24">
        <f>SUM(F28:F30)</f>
        <v>0</v>
      </c>
      <c r="G27" s="24">
        <f>SUM(G28:G30)</f>
        <v>1.8800000000000001</v>
      </c>
      <c r="H27" s="24"/>
      <c r="I27" s="24">
        <f t="shared" si="8"/>
        <v>5.85</v>
      </c>
      <c r="J27" s="24">
        <f>SUM(J28:J30)</f>
        <v>0</v>
      </c>
      <c r="K27" s="24">
        <f>SUM(K28:K30)</f>
        <v>3.85</v>
      </c>
      <c r="L27" s="24">
        <f>SUM(L28:L30)</f>
        <v>2</v>
      </c>
      <c r="M27" s="24">
        <f>SUM(M28:M30)</f>
        <v>0</v>
      </c>
      <c r="N27" s="24">
        <f>SUM(N28:N30)</f>
        <v>0</v>
      </c>
      <c r="O27" s="64"/>
      <c r="P27" s="64"/>
    </row>
    <row r="28" spans="1:16" ht="106.5" customHeight="1" x14ac:dyDescent="0.25">
      <c r="A28" s="65">
        <v>1</v>
      </c>
      <c r="B28" s="149" t="s">
        <v>262</v>
      </c>
      <c r="C28" s="148">
        <f t="shared" ref="C28:C34" si="10">SUM(D28:G28)</f>
        <v>2.3000000000000003</v>
      </c>
      <c r="D28" s="148">
        <v>2.2000000000000002</v>
      </c>
      <c r="E28" s="148"/>
      <c r="F28" s="148"/>
      <c r="G28" s="148">
        <v>0.1</v>
      </c>
      <c r="H28" s="148" t="s">
        <v>263</v>
      </c>
      <c r="I28" s="148">
        <f t="shared" si="8"/>
        <v>3.5</v>
      </c>
      <c r="J28" s="148"/>
      <c r="K28" s="148">
        <v>3.5</v>
      </c>
      <c r="L28" s="148"/>
      <c r="M28" s="148"/>
      <c r="N28" s="148"/>
      <c r="O28" s="36" t="s">
        <v>264</v>
      </c>
      <c r="P28" s="65"/>
    </row>
    <row r="29" spans="1:16" ht="45.75" customHeight="1" x14ac:dyDescent="0.25">
      <c r="A29" s="65">
        <v>2</v>
      </c>
      <c r="B29" s="149" t="s">
        <v>265</v>
      </c>
      <c r="C29" s="148">
        <f t="shared" si="10"/>
        <v>0.3</v>
      </c>
      <c r="D29" s="148">
        <v>0.3</v>
      </c>
      <c r="E29" s="148"/>
      <c r="F29" s="148"/>
      <c r="G29" s="148"/>
      <c r="H29" s="148" t="s">
        <v>266</v>
      </c>
      <c r="I29" s="148">
        <f t="shared" si="8"/>
        <v>0.35</v>
      </c>
      <c r="J29" s="148"/>
      <c r="K29" s="148">
        <v>0.35</v>
      </c>
      <c r="L29" s="148"/>
      <c r="M29" s="148"/>
      <c r="N29" s="148"/>
      <c r="O29" s="28" t="s">
        <v>267</v>
      </c>
      <c r="P29" s="65"/>
    </row>
    <row r="30" spans="1:16" ht="99" customHeight="1" x14ac:dyDescent="0.25">
      <c r="A30" s="65">
        <v>3</v>
      </c>
      <c r="B30" s="149" t="s">
        <v>268</v>
      </c>
      <c r="C30" s="148">
        <f t="shared" si="10"/>
        <v>2.65</v>
      </c>
      <c r="D30" s="148">
        <v>0.87</v>
      </c>
      <c r="E30" s="148"/>
      <c r="F30" s="148"/>
      <c r="G30" s="148">
        <v>1.78</v>
      </c>
      <c r="H30" s="148" t="s">
        <v>269</v>
      </c>
      <c r="I30" s="148">
        <f t="shared" si="8"/>
        <v>2</v>
      </c>
      <c r="J30" s="148"/>
      <c r="K30" s="148"/>
      <c r="L30" s="148">
        <v>2</v>
      </c>
      <c r="M30" s="148"/>
      <c r="N30" s="148"/>
      <c r="O30" s="36" t="s">
        <v>270</v>
      </c>
      <c r="P30" s="65"/>
    </row>
    <row r="31" spans="1:16" x14ac:dyDescent="0.25">
      <c r="A31" s="64" t="s">
        <v>55</v>
      </c>
      <c r="B31" s="150" t="s">
        <v>66</v>
      </c>
      <c r="C31" s="24">
        <f>C32</f>
        <v>0.03</v>
      </c>
      <c r="D31" s="24">
        <f t="shared" ref="D31:N31" si="11">D32</f>
        <v>0</v>
      </c>
      <c r="E31" s="24">
        <f t="shared" si="11"/>
        <v>0</v>
      </c>
      <c r="F31" s="24">
        <f t="shared" si="11"/>
        <v>0</v>
      </c>
      <c r="G31" s="24">
        <f t="shared" si="11"/>
        <v>0.03</v>
      </c>
      <c r="H31" s="24"/>
      <c r="I31" s="24">
        <f t="shared" si="8"/>
        <v>0.03</v>
      </c>
      <c r="J31" s="24">
        <f t="shared" si="11"/>
        <v>0</v>
      </c>
      <c r="K31" s="24">
        <f t="shared" si="11"/>
        <v>0</v>
      </c>
      <c r="L31" s="24">
        <f t="shared" si="11"/>
        <v>0</v>
      </c>
      <c r="M31" s="24">
        <f t="shared" si="11"/>
        <v>0</v>
      </c>
      <c r="N31" s="24">
        <f t="shared" si="11"/>
        <v>0.03</v>
      </c>
      <c r="O31" s="44"/>
      <c r="P31" s="64"/>
    </row>
    <row r="32" spans="1:16" ht="75.75" customHeight="1" x14ac:dyDescent="0.25">
      <c r="A32" s="65">
        <v>1</v>
      </c>
      <c r="B32" s="149" t="s">
        <v>271</v>
      </c>
      <c r="C32" s="148">
        <f t="shared" si="10"/>
        <v>0.03</v>
      </c>
      <c r="D32" s="148"/>
      <c r="E32" s="148"/>
      <c r="F32" s="148"/>
      <c r="G32" s="148">
        <v>0.03</v>
      </c>
      <c r="H32" s="148" t="s">
        <v>272</v>
      </c>
      <c r="I32" s="148">
        <f t="shared" si="8"/>
        <v>0.03</v>
      </c>
      <c r="J32" s="148"/>
      <c r="K32" s="148"/>
      <c r="L32" s="148"/>
      <c r="M32" s="148"/>
      <c r="N32" s="148">
        <v>0.03</v>
      </c>
      <c r="O32" s="28" t="s">
        <v>273</v>
      </c>
      <c r="P32" s="65"/>
    </row>
    <row r="33" spans="1:16" x14ac:dyDescent="0.25">
      <c r="A33" s="64" t="s">
        <v>57</v>
      </c>
      <c r="B33" s="150" t="s">
        <v>274</v>
      </c>
      <c r="C33" s="24">
        <f>C34</f>
        <v>4.5</v>
      </c>
      <c r="D33" s="24">
        <f t="shared" ref="D33:N33" si="12">D34</f>
        <v>3.85</v>
      </c>
      <c r="E33" s="24">
        <f t="shared" si="12"/>
        <v>0</v>
      </c>
      <c r="F33" s="24">
        <f t="shared" si="12"/>
        <v>0</v>
      </c>
      <c r="G33" s="24">
        <f t="shared" si="12"/>
        <v>0.65</v>
      </c>
      <c r="H33" s="24"/>
      <c r="I33" s="24">
        <f t="shared" si="8"/>
        <v>4.5</v>
      </c>
      <c r="J33" s="24">
        <f t="shared" si="12"/>
        <v>0</v>
      </c>
      <c r="K33" s="24">
        <f t="shared" si="12"/>
        <v>0</v>
      </c>
      <c r="L33" s="24">
        <f t="shared" si="12"/>
        <v>4.5</v>
      </c>
      <c r="M33" s="24">
        <f t="shared" si="12"/>
        <v>0</v>
      </c>
      <c r="N33" s="24">
        <f t="shared" si="12"/>
        <v>0</v>
      </c>
      <c r="O33" s="29"/>
      <c r="P33" s="64"/>
    </row>
    <row r="34" spans="1:16" ht="102.75" customHeight="1" x14ac:dyDescent="0.25">
      <c r="A34" s="65">
        <v>1</v>
      </c>
      <c r="B34" s="149" t="s">
        <v>275</v>
      </c>
      <c r="C34" s="148">
        <f t="shared" si="10"/>
        <v>4.5</v>
      </c>
      <c r="D34" s="148">
        <v>3.85</v>
      </c>
      <c r="E34" s="148"/>
      <c r="F34" s="148"/>
      <c r="G34" s="148">
        <v>0.65</v>
      </c>
      <c r="H34" s="148" t="s">
        <v>276</v>
      </c>
      <c r="I34" s="17">
        <f t="shared" si="8"/>
        <v>4.5</v>
      </c>
      <c r="J34" s="17"/>
      <c r="K34" s="17"/>
      <c r="L34" s="17">
        <v>4.5</v>
      </c>
      <c r="M34" s="17"/>
      <c r="N34" s="17"/>
      <c r="O34" s="28" t="s">
        <v>277</v>
      </c>
      <c r="P34" s="65"/>
    </row>
  </sheetData>
  <mergeCells count="13">
    <mergeCell ref="A1:P1"/>
    <mergeCell ref="A3:P3"/>
    <mergeCell ref="H5:H6"/>
    <mergeCell ref="I5:I6"/>
    <mergeCell ref="J5:N5"/>
    <mergeCell ref="O5:O6"/>
    <mergeCell ref="B5:B6"/>
    <mergeCell ref="A4:P4"/>
    <mergeCell ref="C5:C6"/>
    <mergeCell ref="D5:G5"/>
    <mergeCell ref="A5:A6"/>
    <mergeCell ref="P5:P6"/>
    <mergeCell ref="A2:P2"/>
  </mergeCells>
  <phoneticPr fontId="18" type="noConversion"/>
  <printOptions horizontalCentered="1"/>
  <pageMargins left="0.2" right="0.23" top="0.5" bottom="0.5" header="0.118110236220472" footer="0.27559055118110198"/>
  <pageSetup paperSize="9" fitToHeight="100" orientation="landscape" r:id="rId1"/>
  <headerFooter>
    <oddFooter>&amp;L&amp;"Times New Roman,nghiêng"&amp;9Phụ lục &amp;A&amp;R&amp;10&amp;P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53"/>
  <sheetViews>
    <sheetView showZeros="0" topLeftCell="A58" zoomScale="80" zoomScaleNormal="80" zoomScaleSheetLayoutView="87" workbookViewId="0">
      <selection activeCell="U12" sqref="U12"/>
    </sheetView>
  </sheetViews>
  <sheetFormatPr defaultColWidth="8.875" defaultRowHeight="12.75" x14ac:dyDescent="0.25"/>
  <cols>
    <col min="1" max="1" width="4.375" style="79" customWidth="1"/>
    <col min="2" max="2" width="20.5" style="5" customWidth="1"/>
    <col min="3" max="3" width="8" style="79" customWidth="1"/>
    <col min="4" max="4" width="5.8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125" style="79" customWidth="1"/>
    <col min="17" max="16384" width="8.875" style="48"/>
  </cols>
  <sheetData>
    <row r="1" spans="1:19" s="10" customFormat="1" ht="15.75" x14ac:dyDescent="0.25">
      <c r="A1" s="337" t="s">
        <v>469</v>
      </c>
      <c r="B1" s="337"/>
      <c r="C1" s="337"/>
      <c r="D1" s="337"/>
      <c r="E1" s="337"/>
      <c r="F1" s="337"/>
      <c r="G1" s="337"/>
      <c r="H1" s="337"/>
      <c r="I1" s="337"/>
      <c r="J1" s="337"/>
      <c r="K1" s="337"/>
      <c r="L1" s="337"/>
      <c r="M1" s="337"/>
      <c r="N1" s="337"/>
      <c r="O1" s="337"/>
      <c r="P1" s="337"/>
    </row>
    <row r="2" spans="1:19" s="10" customFormat="1" ht="15.75" x14ac:dyDescent="0.25">
      <c r="A2" s="337" t="s">
        <v>48</v>
      </c>
      <c r="B2" s="337"/>
      <c r="C2" s="337"/>
      <c r="D2" s="337"/>
      <c r="E2" s="337"/>
      <c r="F2" s="337"/>
      <c r="G2" s="337"/>
      <c r="H2" s="337"/>
      <c r="I2" s="337"/>
      <c r="J2" s="337"/>
      <c r="K2" s="337"/>
      <c r="L2" s="337"/>
      <c r="M2" s="337"/>
      <c r="N2" s="337"/>
      <c r="O2" s="337"/>
      <c r="P2" s="337"/>
    </row>
    <row r="3" spans="1:19" s="10"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9" s="10" customFormat="1" ht="12.75" customHeight="1" x14ac:dyDescent="0.25">
      <c r="A4" s="345"/>
      <c r="B4" s="345"/>
      <c r="C4" s="345"/>
      <c r="D4" s="345"/>
      <c r="E4" s="345"/>
      <c r="F4" s="345"/>
      <c r="G4" s="345"/>
      <c r="H4" s="345"/>
      <c r="I4" s="345"/>
      <c r="J4" s="345"/>
      <c r="K4" s="345"/>
      <c r="L4" s="345"/>
      <c r="M4" s="345"/>
      <c r="N4" s="345"/>
      <c r="O4" s="345"/>
      <c r="P4" s="345"/>
    </row>
    <row r="5" spans="1:19" s="57"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9" s="57" customFormat="1" ht="7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9" ht="25.5" x14ac:dyDescent="0.25">
      <c r="A7" s="58">
        <v>-1</v>
      </c>
      <c r="B7" s="58">
        <v>-2</v>
      </c>
      <c r="C7" s="58" t="s">
        <v>23</v>
      </c>
      <c r="D7" s="58">
        <v>-4</v>
      </c>
      <c r="E7" s="58">
        <v>-5</v>
      </c>
      <c r="F7" s="58">
        <v>-6</v>
      </c>
      <c r="G7" s="58">
        <v>-7</v>
      </c>
      <c r="H7" s="58">
        <v>-8</v>
      </c>
      <c r="I7" s="58" t="s">
        <v>22</v>
      </c>
      <c r="J7" s="58">
        <v>-10</v>
      </c>
      <c r="K7" s="58">
        <v>-11</v>
      </c>
      <c r="L7" s="58">
        <v>-12</v>
      </c>
      <c r="M7" s="58">
        <v>-13</v>
      </c>
      <c r="N7" s="58">
        <v>-14</v>
      </c>
      <c r="O7" s="58">
        <v>-15</v>
      </c>
      <c r="P7" s="58">
        <v>-16</v>
      </c>
    </row>
    <row r="8" spans="1:19" s="89" customFormat="1" x14ac:dyDescent="0.25">
      <c r="A8" s="199">
        <f>A10+A29</f>
        <v>33</v>
      </c>
      <c r="B8" s="273" t="s">
        <v>350</v>
      </c>
      <c r="C8" s="221">
        <f>C10+C29</f>
        <v>89.57</v>
      </c>
      <c r="D8" s="221">
        <f t="shared" ref="D8:N8" si="0">D10+D29</f>
        <v>59.720000000000006</v>
      </c>
      <c r="E8" s="221">
        <f t="shared" si="0"/>
        <v>0</v>
      </c>
      <c r="F8" s="221">
        <f t="shared" si="0"/>
        <v>0</v>
      </c>
      <c r="G8" s="221">
        <f t="shared" si="0"/>
        <v>29.85</v>
      </c>
      <c r="H8" s="221"/>
      <c r="I8" s="221">
        <f t="shared" si="0"/>
        <v>180.82124899999999</v>
      </c>
      <c r="J8" s="221">
        <f t="shared" si="0"/>
        <v>0</v>
      </c>
      <c r="K8" s="221">
        <f t="shared" si="0"/>
        <v>7.9659009999999988</v>
      </c>
      <c r="L8" s="221">
        <f t="shared" si="0"/>
        <v>129.289602</v>
      </c>
      <c r="M8" s="221">
        <f t="shared" si="0"/>
        <v>40.326306000000002</v>
      </c>
      <c r="N8" s="221">
        <f t="shared" si="0"/>
        <v>3.2394400000000001</v>
      </c>
      <c r="O8" s="221"/>
      <c r="P8" s="221"/>
    </row>
    <row r="9" spans="1:19" s="89" customFormat="1" ht="20.25" customHeight="1" x14ac:dyDescent="0.25">
      <c r="A9" s="199" t="s">
        <v>337</v>
      </c>
      <c r="B9" s="274" t="str">
        <f>'2.4.NXz'!B9</f>
        <v>Các công trình, dự án đã có trong quy hoạch sử dụng đất cấp huyện</v>
      </c>
      <c r="C9" s="202"/>
      <c r="D9" s="202"/>
      <c r="E9" s="202"/>
      <c r="F9" s="202"/>
      <c r="G9" s="202"/>
      <c r="H9" s="202"/>
      <c r="I9" s="202"/>
      <c r="J9" s="202"/>
      <c r="K9" s="202"/>
      <c r="L9" s="202"/>
      <c r="M9" s="202"/>
      <c r="N9" s="202"/>
      <c r="O9" s="202"/>
      <c r="P9" s="203"/>
    </row>
    <row r="10" spans="1:19" s="89" customFormat="1" x14ac:dyDescent="0.25">
      <c r="A10" s="204">
        <f>A12+A14+A27</f>
        <v>14</v>
      </c>
      <c r="B10" s="204" t="s">
        <v>351</v>
      </c>
      <c r="C10" s="38">
        <f t="shared" ref="C10:N10" si="1">C11+C13+C15</f>
        <v>27.269999999999996</v>
      </c>
      <c r="D10" s="38">
        <f t="shared" si="1"/>
        <v>16.240000000000002</v>
      </c>
      <c r="E10" s="38">
        <f t="shared" si="1"/>
        <v>0</v>
      </c>
      <c r="F10" s="38">
        <f t="shared" si="1"/>
        <v>0</v>
      </c>
      <c r="G10" s="38">
        <f t="shared" si="1"/>
        <v>11.03</v>
      </c>
      <c r="H10" s="38">
        <f t="shared" si="1"/>
        <v>0</v>
      </c>
      <c r="I10" s="38">
        <f t="shared" si="1"/>
        <v>114.248034</v>
      </c>
      <c r="J10" s="38">
        <f t="shared" si="1"/>
        <v>0</v>
      </c>
      <c r="K10" s="38">
        <f t="shared" si="1"/>
        <v>0</v>
      </c>
      <c r="L10" s="38">
        <f t="shared" si="1"/>
        <v>101.80576000000001</v>
      </c>
      <c r="M10" s="38">
        <f t="shared" si="1"/>
        <v>10.552833999999999</v>
      </c>
      <c r="N10" s="38">
        <f t="shared" si="1"/>
        <v>1.8894399999999998</v>
      </c>
      <c r="O10" s="204"/>
      <c r="P10" s="204"/>
      <c r="Q10" s="244"/>
      <c r="S10" s="245"/>
    </row>
    <row r="11" spans="1:19" s="89" customFormat="1" x14ac:dyDescent="0.25">
      <c r="A11" s="246" t="s">
        <v>52</v>
      </c>
      <c r="B11" s="247" t="s">
        <v>258</v>
      </c>
      <c r="C11" s="38">
        <f>SUM(C12)</f>
        <v>1.4</v>
      </c>
      <c r="D11" s="38">
        <f t="shared" ref="D11:N11" si="2">SUM(D12)</f>
        <v>1.4</v>
      </c>
      <c r="E11" s="38">
        <f t="shared" si="2"/>
        <v>0</v>
      </c>
      <c r="F11" s="38">
        <f t="shared" si="2"/>
        <v>0</v>
      </c>
      <c r="G11" s="38">
        <f t="shared" si="2"/>
        <v>0</v>
      </c>
      <c r="H11" s="38">
        <f t="shared" si="2"/>
        <v>0</v>
      </c>
      <c r="I11" s="38">
        <f t="shared" si="2"/>
        <v>1.8894399999999998</v>
      </c>
      <c r="J11" s="38">
        <f t="shared" si="2"/>
        <v>0</v>
      </c>
      <c r="K11" s="38">
        <f t="shared" si="2"/>
        <v>0</v>
      </c>
      <c r="L11" s="38">
        <f t="shared" si="2"/>
        <v>0</v>
      </c>
      <c r="M11" s="38">
        <f t="shared" si="2"/>
        <v>0</v>
      </c>
      <c r="N11" s="38">
        <f t="shared" si="2"/>
        <v>1.8894399999999998</v>
      </c>
      <c r="O11" s="248"/>
      <c r="P11" s="249"/>
      <c r="Q11" s="244"/>
      <c r="S11" s="245"/>
    </row>
    <row r="12" spans="1:19" s="89" customFormat="1" ht="124.5" customHeight="1" x14ac:dyDescent="0.25">
      <c r="A12" s="250">
        <v>1</v>
      </c>
      <c r="B12" s="251" t="s">
        <v>376</v>
      </c>
      <c r="C12" s="27">
        <f>SUM(D12:G12)</f>
        <v>1.4</v>
      </c>
      <c r="D12" s="252">
        <v>1.4</v>
      </c>
      <c r="E12" s="252"/>
      <c r="F12" s="252"/>
      <c r="G12" s="252">
        <v>0</v>
      </c>
      <c r="H12" s="253" t="s">
        <v>377</v>
      </c>
      <c r="I12" s="254">
        <v>1.8894399999999998</v>
      </c>
      <c r="J12" s="254"/>
      <c r="K12" s="254"/>
      <c r="L12" s="254"/>
      <c r="M12" s="254"/>
      <c r="N12" s="254">
        <v>1.8894399999999998</v>
      </c>
      <c r="O12" s="255" t="s">
        <v>378</v>
      </c>
      <c r="P12" s="256"/>
      <c r="Q12" s="244"/>
      <c r="S12" s="245"/>
    </row>
    <row r="13" spans="1:19" s="89" customFormat="1" x14ac:dyDescent="0.2">
      <c r="A13" s="257" t="s">
        <v>53</v>
      </c>
      <c r="B13" s="258" t="s">
        <v>58</v>
      </c>
      <c r="C13" s="38">
        <f>SUM(C14)</f>
        <v>17.68</v>
      </c>
      <c r="D13" s="38">
        <f t="shared" ref="D13:N13" si="3">SUM(D14)</f>
        <v>8.8000000000000007</v>
      </c>
      <c r="E13" s="38">
        <f t="shared" si="3"/>
        <v>0</v>
      </c>
      <c r="F13" s="38">
        <f t="shared" si="3"/>
        <v>0</v>
      </c>
      <c r="G13" s="38">
        <f t="shared" si="3"/>
        <v>8.879999999999999</v>
      </c>
      <c r="H13" s="38">
        <f t="shared" si="3"/>
        <v>0</v>
      </c>
      <c r="I13" s="38">
        <f t="shared" si="3"/>
        <v>101.80576000000001</v>
      </c>
      <c r="J13" s="38">
        <f t="shared" si="3"/>
        <v>0</v>
      </c>
      <c r="K13" s="38">
        <f t="shared" si="3"/>
        <v>0</v>
      </c>
      <c r="L13" s="38">
        <f t="shared" si="3"/>
        <v>101.80576000000001</v>
      </c>
      <c r="M13" s="38">
        <f t="shared" si="3"/>
        <v>0</v>
      </c>
      <c r="N13" s="38">
        <f t="shared" si="3"/>
        <v>0</v>
      </c>
      <c r="O13" s="259"/>
      <c r="P13" s="248"/>
      <c r="Q13" s="244"/>
      <c r="S13" s="245"/>
    </row>
    <row r="14" spans="1:19" s="89" customFormat="1" ht="140.25" customHeight="1" x14ac:dyDescent="0.25">
      <c r="A14" s="250">
        <v>1</v>
      </c>
      <c r="B14" s="260" t="s">
        <v>379</v>
      </c>
      <c r="C14" s="27">
        <f>SUM(D14:G14)</f>
        <v>17.68</v>
      </c>
      <c r="D14" s="252">
        <v>8.8000000000000007</v>
      </c>
      <c r="E14" s="252"/>
      <c r="F14" s="252"/>
      <c r="G14" s="252">
        <v>8.879999999999999</v>
      </c>
      <c r="H14" s="261" t="s">
        <v>380</v>
      </c>
      <c r="I14" s="254">
        <v>101.80576000000001</v>
      </c>
      <c r="J14" s="262"/>
      <c r="K14" s="262"/>
      <c r="L14" s="262">
        <v>101.80576000000001</v>
      </c>
      <c r="M14" s="262"/>
      <c r="N14" s="262"/>
      <c r="O14" s="256" t="s">
        <v>381</v>
      </c>
      <c r="P14" s="256"/>
      <c r="Q14" s="244"/>
      <c r="S14" s="245"/>
    </row>
    <row r="15" spans="1:19" s="88" customFormat="1" x14ac:dyDescent="0.25">
      <c r="A15" s="267" t="s">
        <v>54</v>
      </c>
      <c r="B15" s="271" t="s">
        <v>382</v>
      </c>
      <c r="C15" s="268">
        <f>SUM(C16:C27)</f>
        <v>8.19</v>
      </c>
      <c r="D15" s="268">
        <f>D16+D17+D18+D19+D20+D21+D22+D23+D24+D25+D26+D27</f>
        <v>6.0399999999999991</v>
      </c>
      <c r="E15" s="268">
        <f>E16+E17+E18+E19+E20+E21+E22+E23+E24+E25+E26+E27</f>
        <v>0</v>
      </c>
      <c r="F15" s="268">
        <f>F16+F17+F18+F19+F20+F21+F22+F23+F24+F25+F26+F27</f>
        <v>0</v>
      </c>
      <c r="G15" s="268">
        <f>G16+G17+G18+G19+G20+G21+G22+G23+G24+G25+G26+G27</f>
        <v>2.15</v>
      </c>
      <c r="H15" s="268"/>
      <c r="I15" s="268">
        <f t="shared" ref="I15:N15" si="4">I16+I17+I18+I19+I20+I21+I22+I23+I24+I25+I26+I27</f>
        <v>10.552833999999999</v>
      </c>
      <c r="J15" s="268">
        <f t="shared" si="4"/>
        <v>0</v>
      </c>
      <c r="K15" s="268">
        <f t="shared" si="4"/>
        <v>0</v>
      </c>
      <c r="L15" s="268">
        <f t="shared" si="4"/>
        <v>0</v>
      </c>
      <c r="M15" s="268">
        <f t="shared" si="4"/>
        <v>10.552833999999999</v>
      </c>
      <c r="N15" s="268">
        <f t="shared" si="4"/>
        <v>0</v>
      </c>
      <c r="O15" s="248"/>
      <c r="P15" s="248"/>
      <c r="Q15" s="269"/>
      <c r="S15" s="270"/>
    </row>
    <row r="16" spans="1:19" s="88" customFormat="1" ht="75.75" customHeight="1" x14ac:dyDescent="0.25">
      <c r="A16" s="250">
        <v>1</v>
      </c>
      <c r="B16" s="263" t="s">
        <v>382</v>
      </c>
      <c r="C16" s="27">
        <f>SUM(D16:G16)</f>
        <v>2.1</v>
      </c>
      <c r="D16" s="252">
        <v>2.1</v>
      </c>
      <c r="E16" s="252"/>
      <c r="F16" s="252"/>
      <c r="G16" s="252">
        <v>0</v>
      </c>
      <c r="H16" s="253" t="s">
        <v>383</v>
      </c>
      <c r="I16" s="254">
        <v>2.8341599999999998</v>
      </c>
      <c r="J16" s="262"/>
      <c r="K16" s="262"/>
      <c r="L16" s="262"/>
      <c r="M16" s="262">
        <v>2.8341599999999998</v>
      </c>
      <c r="N16" s="262"/>
      <c r="O16" s="264" t="s">
        <v>384</v>
      </c>
      <c r="P16" s="256"/>
      <c r="Q16" s="269"/>
      <c r="S16" s="270"/>
    </row>
    <row r="17" spans="1:19" s="88" customFormat="1" ht="89.25" customHeight="1" x14ac:dyDescent="0.25">
      <c r="A17" s="250">
        <v>2</v>
      </c>
      <c r="B17" s="263" t="s">
        <v>385</v>
      </c>
      <c r="C17" s="27">
        <f t="shared" ref="C17:C27" si="5">SUM(D17:G17)</f>
        <v>0.30000000000000004</v>
      </c>
      <c r="D17" s="252">
        <v>0.1</v>
      </c>
      <c r="E17" s="252"/>
      <c r="F17" s="252"/>
      <c r="G17" s="252">
        <v>0.2</v>
      </c>
      <c r="H17" s="253" t="s">
        <v>386</v>
      </c>
      <c r="I17" s="254">
        <v>0.26991999999999994</v>
      </c>
      <c r="J17" s="262"/>
      <c r="K17" s="262"/>
      <c r="L17" s="262"/>
      <c r="M17" s="262">
        <v>0.26991999999999994</v>
      </c>
      <c r="N17" s="262"/>
      <c r="O17" s="272" t="s">
        <v>387</v>
      </c>
      <c r="P17" s="256"/>
      <c r="Q17" s="269"/>
      <c r="S17" s="270"/>
    </row>
    <row r="18" spans="1:19" s="88" customFormat="1" ht="88.5" customHeight="1" x14ac:dyDescent="0.25">
      <c r="A18" s="250">
        <v>3</v>
      </c>
      <c r="B18" s="263" t="s">
        <v>382</v>
      </c>
      <c r="C18" s="27">
        <f t="shared" si="5"/>
        <v>0.25</v>
      </c>
      <c r="D18" s="252">
        <v>0</v>
      </c>
      <c r="E18" s="252"/>
      <c r="F18" s="252"/>
      <c r="G18" s="252">
        <v>0.25</v>
      </c>
      <c r="H18" s="253" t="s">
        <v>388</v>
      </c>
      <c r="I18" s="254">
        <v>0.33739999999999998</v>
      </c>
      <c r="J18" s="262"/>
      <c r="K18" s="262"/>
      <c r="L18" s="262"/>
      <c r="M18" s="262">
        <v>0.33739999999999998</v>
      </c>
      <c r="N18" s="262"/>
      <c r="O18" s="272" t="s">
        <v>389</v>
      </c>
      <c r="P18" s="256"/>
      <c r="Q18" s="269"/>
      <c r="S18" s="270"/>
    </row>
    <row r="19" spans="1:19" s="88" customFormat="1" ht="123" customHeight="1" x14ac:dyDescent="0.25">
      <c r="A19" s="250">
        <v>4</v>
      </c>
      <c r="B19" s="251" t="s">
        <v>60</v>
      </c>
      <c r="C19" s="27">
        <f t="shared" si="5"/>
        <v>0.97</v>
      </c>
      <c r="D19" s="252">
        <v>0.97</v>
      </c>
      <c r="E19" s="252"/>
      <c r="F19" s="252"/>
      <c r="G19" s="252">
        <v>0</v>
      </c>
      <c r="H19" s="256" t="s">
        <v>390</v>
      </c>
      <c r="I19" s="254">
        <v>1.3091119999999998</v>
      </c>
      <c r="J19" s="254"/>
      <c r="K19" s="254"/>
      <c r="L19" s="254"/>
      <c r="M19" s="262">
        <v>1.3091119999999998</v>
      </c>
      <c r="N19" s="254"/>
      <c r="O19" s="251" t="s">
        <v>391</v>
      </c>
      <c r="P19" s="256"/>
      <c r="Q19" s="269"/>
      <c r="S19" s="270"/>
    </row>
    <row r="20" spans="1:19" s="88" customFormat="1" ht="25.5" x14ac:dyDescent="0.25">
      <c r="A20" s="250">
        <v>5</v>
      </c>
      <c r="B20" s="263" t="s">
        <v>392</v>
      </c>
      <c r="C20" s="27">
        <f t="shared" si="5"/>
        <v>0.5</v>
      </c>
      <c r="D20" s="252">
        <v>0</v>
      </c>
      <c r="E20" s="250"/>
      <c r="F20" s="250"/>
      <c r="G20" s="252">
        <v>0.5</v>
      </c>
      <c r="H20" s="256" t="s">
        <v>393</v>
      </c>
      <c r="I20" s="254">
        <v>0.30936999999999992</v>
      </c>
      <c r="J20" s="262"/>
      <c r="K20" s="262"/>
      <c r="L20" s="262"/>
      <c r="M20" s="262">
        <v>0.30936999999999992</v>
      </c>
      <c r="N20" s="262"/>
      <c r="O20" s="256"/>
      <c r="P20" s="256"/>
      <c r="Q20" s="269"/>
      <c r="S20" s="270"/>
    </row>
    <row r="21" spans="1:19" s="88" customFormat="1" ht="91.5" customHeight="1" x14ac:dyDescent="0.25">
      <c r="A21" s="250">
        <v>6</v>
      </c>
      <c r="B21" s="263" t="s">
        <v>60</v>
      </c>
      <c r="C21" s="27">
        <f t="shared" si="5"/>
        <v>0.12</v>
      </c>
      <c r="D21" s="252">
        <v>0.12</v>
      </c>
      <c r="E21" s="252"/>
      <c r="F21" s="252"/>
      <c r="G21" s="252">
        <v>0</v>
      </c>
      <c r="H21" s="253" t="s">
        <v>394</v>
      </c>
      <c r="I21" s="254">
        <v>0.16195200000000001</v>
      </c>
      <c r="J21" s="254"/>
      <c r="K21" s="254"/>
      <c r="L21" s="254"/>
      <c r="M21" s="262">
        <v>0.16195200000000001</v>
      </c>
      <c r="N21" s="254"/>
      <c r="O21" s="264" t="s">
        <v>395</v>
      </c>
      <c r="P21" s="256"/>
      <c r="Q21" s="269"/>
      <c r="S21" s="270"/>
    </row>
    <row r="22" spans="1:19" s="88" customFormat="1" ht="77.25" customHeight="1" x14ac:dyDescent="0.25">
      <c r="A22" s="250">
        <v>7</v>
      </c>
      <c r="B22" s="251" t="s">
        <v>382</v>
      </c>
      <c r="C22" s="27">
        <f t="shared" si="5"/>
        <v>0.3</v>
      </c>
      <c r="D22" s="252">
        <v>0.3</v>
      </c>
      <c r="E22" s="250"/>
      <c r="F22" s="250"/>
      <c r="G22" s="252">
        <v>0</v>
      </c>
      <c r="H22" s="253" t="s">
        <v>396</v>
      </c>
      <c r="I22" s="254">
        <v>0.40488000000000002</v>
      </c>
      <c r="J22" s="262"/>
      <c r="K22" s="262"/>
      <c r="L22" s="262"/>
      <c r="M22" s="262">
        <v>0.40488000000000002</v>
      </c>
      <c r="N22" s="262"/>
      <c r="O22" s="256" t="s">
        <v>397</v>
      </c>
      <c r="P22" s="256"/>
      <c r="Q22" s="269"/>
      <c r="S22" s="270"/>
    </row>
    <row r="23" spans="1:19" s="88" customFormat="1" ht="75.75" customHeight="1" x14ac:dyDescent="0.25">
      <c r="A23" s="250">
        <v>8</v>
      </c>
      <c r="B23" s="251" t="s">
        <v>382</v>
      </c>
      <c r="C23" s="27">
        <f t="shared" si="5"/>
        <v>0.7</v>
      </c>
      <c r="D23" s="252">
        <v>0.7</v>
      </c>
      <c r="E23" s="250"/>
      <c r="F23" s="250"/>
      <c r="G23" s="252">
        <v>0</v>
      </c>
      <c r="H23" s="253" t="s">
        <v>398</v>
      </c>
      <c r="I23" s="254">
        <v>0.94471999999999989</v>
      </c>
      <c r="J23" s="262"/>
      <c r="K23" s="262"/>
      <c r="L23" s="262"/>
      <c r="M23" s="262">
        <v>0.94471999999999989</v>
      </c>
      <c r="N23" s="262"/>
      <c r="O23" s="256" t="s">
        <v>399</v>
      </c>
      <c r="P23" s="256"/>
      <c r="Q23" s="269"/>
      <c r="S23" s="270"/>
    </row>
    <row r="24" spans="1:19" s="88" customFormat="1" ht="61.5" customHeight="1" x14ac:dyDescent="0.25">
      <c r="A24" s="250">
        <v>9</v>
      </c>
      <c r="B24" s="251" t="s">
        <v>382</v>
      </c>
      <c r="C24" s="27">
        <f t="shared" si="5"/>
        <v>0.8</v>
      </c>
      <c r="D24" s="252">
        <v>0.8</v>
      </c>
      <c r="E24" s="252"/>
      <c r="F24" s="252"/>
      <c r="G24" s="252">
        <v>0</v>
      </c>
      <c r="H24" s="253" t="s">
        <v>400</v>
      </c>
      <c r="I24" s="254">
        <v>1.0796799999999998</v>
      </c>
      <c r="J24" s="262"/>
      <c r="K24" s="262"/>
      <c r="L24" s="262"/>
      <c r="M24" s="262">
        <v>1.0796799999999998</v>
      </c>
      <c r="N24" s="262"/>
      <c r="O24" s="264" t="s">
        <v>401</v>
      </c>
      <c r="P24" s="256"/>
      <c r="Q24" s="269"/>
      <c r="S24" s="270"/>
    </row>
    <row r="25" spans="1:19" s="88" customFormat="1" ht="69" customHeight="1" x14ac:dyDescent="0.25">
      <c r="A25" s="250">
        <v>10</v>
      </c>
      <c r="B25" s="251" t="s">
        <v>60</v>
      </c>
      <c r="C25" s="27">
        <f t="shared" si="5"/>
        <v>0.35</v>
      </c>
      <c r="D25" s="252">
        <v>0.35</v>
      </c>
      <c r="E25" s="250"/>
      <c r="F25" s="250"/>
      <c r="G25" s="252">
        <v>0</v>
      </c>
      <c r="H25" s="256" t="s">
        <v>402</v>
      </c>
      <c r="I25" s="254">
        <v>0.47235999999999995</v>
      </c>
      <c r="J25" s="262"/>
      <c r="K25" s="262"/>
      <c r="L25" s="262"/>
      <c r="M25" s="262">
        <v>0.47235999999999995</v>
      </c>
      <c r="N25" s="262"/>
      <c r="O25" s="264" t="s">
        <v>403</v>
      </c>
      <c r="P25" s="256"/>
      <c r="Q25" s="269"/>
      <c r="S25" s="270"/>
    </row>
    <row r="26" spans="1:19" s="88" customFormat="1" ht="108" customHeight="1" x14ac:dyDescent="0.25">
      <c r="A26" s="250">
        <v>11</v>
      </c>
      <c r="B26" s="251" t="s">
        <v>60</v>
      </c>
      <c r="C26" s="27">
        <f t="shared" si="5"/>
        <v>0.6</v>
      </c>
      <c r="D26" s="252">
        <v>0.6</v>
      </c>
      <c r="E26" s="250"/>
      <c r="F26" s="250"/>
      <c r="G26" s="252">
        <v>0</v>
      </c>
      <c r="H26" s="256" t="s">
        <v>404</v>
      </c>
      <c r="I26" s="254">
        <v>0.80976000000000004</v>
      </c>
      <c r="J26" s="262"/>
      <c r="K26" s="262"/>
      <c r="L26" s="262"/>
      <c r="M26" s="262">
        <v>0.80976000000000004</v>
      </c>
      <c r="N26" s="262"/>
      <c r="O26" s="251" t="s">
        <v>405</v>
      </c>
      <c r="P26" s="256"/>
      <c r="Q26" s="269"/>
      <c r="S26" s="270"/>
    </row>
    <row r="27" spans="1:19" s="88" customFormat="1" ht="97.5" customHeight="1" x14ac:dyDescent="0.25">
      <c r="A27" s="250">
        <v>12</v>
      </c>
      <c r="B27" s="251" t="s">
        <v>60</v>
      </c>
      <c r="C27" s="27">
        <f t="shared" si="5"/>
        <v>1.2</v>
      </c>
      <c r="D27" s="265">
        <v>0</v>
      </c>
      <c r="E27" s="252">
        <v>0</v>
      </c>
      <c r="F27" s="265"/>
      <c r="G27" s="252">
        <v>1.2</v>
      </c>
      <c r="H27" s="256" t="s">
        <v>406</v>
      </c>
      <c r="I27" s="254">
        <v>1.6195200000000001</v>
      </c>
      <c r="J27" s="266"/>
      <c r="K27" s="266"/>
      <c r="L27" s="266"/>
      <c r="M27" s="262">
        <v>1.6195200000000001</v>
      </c>
      <c r="N27" s="266"/>
      <c r="O27" s="256" t="s">
        <v>407</v>
      </c>
      <c r="P27" s="265"/>
      <c r="Q27" s="269"/>
      <c r="S27" s="270"/>
    </row>
    <row r="28" spans="1:19" s="89" customFormat="1" ht="20.25" customHeight="1" x14ac:dyDescent="0.25">
      <c r="A28" s="199" t="s">
        <v>338</v>
      </c>
      <c r="B28" s="201" t="str">
        <f>'2.4.NXz'!B21</f>
        <v>Các công trình, dự án bổ sung quy hoạch sử dụng đất cấp huyện</v>
      </c>
      <c r="C28" s="202"/>
      <c r="D28" s="202"/>
      <c r="E28" s="202"/>
      <c r="F28" s="202"/>
      <c r="G28" s="202"/>
      <c r="H28" s="202"/>
      <c r="I28" s="202"/>
      <c r="J28" s="202"/>
      <c r="K28" s="202"/>
      <c r="L28" s="202"/>
      <c r="M28" s="202"/>
      <c r="N28" s="202"/>
      <c r="O28" s="202"/>
      <c r="P28" s="203"/>
    </row>
    <row r="29" spans="1:19" s="57" customFormat="1" ht="19.5" customHeight="1" x14ac:dyDescent="0.25">
      <c r="A29" s="60">
        <f>A31+A38+A44+A53+A33</f>
        <v>19</v>
      </c>
      <c r="B29" s="60" t="s">
        <v>352</v>
      </c>
      <c r="C29" s="61">
        <f>C30+C34+C39+C45+C32</f>
        <v>62.300000000000004</v>
      </c>
      <c r="D29" s="61">
        <f t="shared" ref="D29:N29" si="6">D30+D34+D39+D45+D32</f>
        <v>43.480000000000004</v>
      </c>
      <c r="E29" s="61">
        <f t="shared" si="6"/>
        <v>0</v>
      </c>
      <c r="F29" s="61">
        <f t="shared" si="6"/>
        <v>0</v>
      </c>
      <c r="G29" s="61">
        <f t="shared" si="6"/>
        <v>18.82</v>
      </c>
      <c r="H29" s="61"/>
      <c r="I29" s="61">
        <f t="shared" si="6"/>
        <v>66.57321499999999</v>
      </c>
      <c r="J29" s="61">
        <f t="shared" si="6"/>
        <v>0</v>
      </c>
      <c r="K29" s="61">
        <f t="shared" si="6"/>
        <v>7.9659009999999988</v>
      </c>
      <c r="L29" s="61">
        <f t="shared" si="6"/>
        <v>27.483841999999996</v>
      </c>
      <c r="M29" s="61">
        <f t="shared" si="6"/>
        <v>29.773472000000002</v>
      </c>
      <c r="N29" s="61">
        <f t="shared" si="6"/>
        <v>1.35</v>
      </c>
      <c r="O29" s="60"/>
      <c r="P29" s="60"/>
    </row>
    <row r="30" spans="1:19" x14ac:dyDescent="0.25">
      <c r="A30" s="43" t="s">
        <v>52</v>
      </c>
      <c r="B30" s="39" t="s">
        <v>119</v>
      </c>
      <c r="C30" s="40">
        <f>C31</f>
        <v>8.41</v>
      </c>
      <c r="D30" s="40">
        <f t="shared" ref="D30:N30" si="7">D31</f>
        <v>5</v>
      </c>
      <c r="E30" s="40">
        <f t="shared" si="7"/>
        <v>0</v>
      </c>
      <c r="F30" s="40">
        <f t="shared" si="7"/>
        <v>0</v>
      </c>
      <c r="G30" s="40">
        <f t="shared" si="7"/>
        <v>3.41</v>
      </c>
      <c r="H30" s="43"/>
      <c r="I30" s="40">
        <f t="shared" si="7"/>
        <v>7.0937259999999993</v>
      </c>
      <c r="J30" s="40">
        <f t="shared" si="7"/>
        <v>0</v>
      </c>
      <c r="K30" s="40">
        <f t="shared" si="7"/>
        <v>7.0937259999999993</v>
      </c>
      <c r="L30" s="40">
        <f t="shared" si="7"/>
        <v>0</v>
      </c>
      <c r="M30" s="40">
        <f t="shared" si="7"/>
        <v>0</v>
      </c>
      <c r="N30" s="40">
        <f t="shared" si="7"/>
        <v>0</v>
      </c>
      <c r="O30" s="43"/>
      <c r="P30" s="43"/>
    </row>
    <row r="31" spans="1:19" ht="171.75" customHeight="1" x14ac:dyDescent="0.25">
      <c r="A31" s="37">
        <v>1</v>
      </c>
      <c r="B31" s="41" t="s">
        <v>120</v>
      </c>
      <c r="C31" s="18">
        <v>8.41</v>
      </c>
      <c r="D31" s="18">
        <v>5</v>
      </c>
      <c r="E31" s="18"/>
      <c r="F31" s="18"/>
      <c r="G31" s="18">
        <v>3.41</v>
      </c>
      <c r="H31" s="37" t="s">
        <v>121</v>
      </c>
      <c r="I31" s="18">
        <v>7.0937259999999993</v>
      </c>
      <c r="J31" s="18"/>
      <c r="K31" s="18">
        <v>7.0937259999999993</v>
      </c>
      <c r="L31" s="18"/>
      <c r="M31" s="18"/>
      <c r="N31" s="18"/>
      <c r="O31" s="41" t="s">
        <v>122</v>
      </c>
      <c r="P31" s="37"/>
    </row>
    <row r="32" spans="1:19" s="89" customFormat="1" ht="26.25" customHeight="1" x14ac:dyDescent="0.25">
      <c r="A32" s="43" t="s">
        <v>53</v>
      </c>
      <c r="B32" s="39" t="s">
        <v>328</v>
      </c>
      <c r="C32" s="40">
        <f>C33</f>
        <v>1</v>
      </c>
      <c r="D32" s="40">
        <f t="shared" ref="D32:N32" si="8">D33</f>
        <v>1</v>
      </c>
      <c r="E32" s="40">
        <f t="shared" si="8"/>
        <v>0</v>
      </c>
      <c r="F32" s="40">
        <f t="shared" si="8"/>
        <v>0</v>
      </c>
      <c r="G32" s="40">
        <f t="shared" si="8"/>
        <v>0</v>
      </c>
      <c r="H32" s="40"/>
      <c r="I32" s="40">
        <f t="shared" si="8"/>
        <v>1.35</v>
      </c>
      <c r="J32" s="40">
        <f t="shared" si="8"/>
        <v>0</v>
      </c>
      <c r="K32" s="40">
        <f t="shared" si="8"/>
        <v>0</v>
      </c>
      <c r="L32" s="40">
        <f t="shared" si="8"/>
        <v>0</v>
      </c>
      <c r="M32" s="40">
        <f t="shared" si="8"/>
        <v>0</v>
      </c>
      <c r="N32" s="40">
        <f t="shared" si="8"/>
        <v>1.35</v>
      </c>
      <c r="O32" s="39"/>
      <c r="P32" s="43"/>
    </row>
    <row r="33" spans="1:16" s="79" customFormat="1" ht="138" customHeight="1" x14ac:dyDescent="0.25">
      <c r="A33" s="37">
        <v>1</v>
      </c>
      <c r="B33" s="41" t="s">
        <v>325</v>
      </c>
      <c r="C33" s="18">
        <f>SUM(D33:G33)</f>
        <v>1</v>
      </c>
      <c r="D33" s="18">
        <v>1</v>
      </c>
      <c r="E33" s="18"/>
      <c r="F33" s="18"/>
      <c r="G33" s="18"/>
      <c r="H33" s="37" t="s">
        <v>326</v>
      </c>
      <c r="I33" s="18">
        <f>SUM(J33:N33)</f>
        <v>1.35</v>
      </c>
      <c r="J33" s="18"/>
      <c r="K33" s="18"/>
      <c r="L33" s="18"/>
      <c r="M33" s="18"/>
      <c r="N33" s="18">
        <v>1.35</v>
      </c>
      <c r="O33" s="41" t="s">
        <v>327</v>
      </c>
      <c r="P33" s="37"/>
    </row>
    <row r="34" spans="1:16" ht="23.25" customHeight="1" x14ac:dyDescent="0.25">
      <c r="A34" s="43" t="s">
        <v>54</v>
      </c>
      <c r="B34" s="39" t="s">
        <v>58</v>
      </c>
      <c r="C34" s="40">
        <f>SUM(C35:C38)</f>
        <v>11.25</v>
      </c>
      <c r="D34" s="40">
        <f t="shared" ref="D34:N34" si="9">SUM(D35:D38)</f>
        <v>10.950000000000001</v>
      </c>
      <c r="E34" s="40">
        <f t="shared" si="9"/>
        <v>0</v>
      </c>
      <c r="F34" s="40">
        <f t="shared" si="9"/>
        <v>0</v>
      </c>
      <c r="G34" s="40">
        <f t="shared" si="9"/>
        <v>0.3</v>
      </c>
      <c r="H34" s="43"/>
      <c r="I34" s="40">
        <f t="shared" si="9"/>
        <v>15.985750999999999</v>
      </c>
      <c r="J34" s="40">
        <f t="shared" si="9"/>
        <v>0</v>
      </c>
      <c r="K34" s="40">
        <f t="shared" si="9"/>
        <v>0</v>
      </c>
      <c r="L34" s="40">
        <f t="shared" si="9"/>
        <v>14.783310999999998</v>
      </c>
      <c r="M34" s="40">
        <f t="shared" si="9"/>
        <v>1.20244</v>
      </c>
      <c r="N34" s="40">
        <f t="shared" si="9"/>
        <v>0</v>
      </c>
      <c r="O34" s="39"/>
      <c r="P34" s="43"/>
    </row>
    <row r="35" spans="1:16" ht="207" customHeight="1" x14ac:dyDescent="0.25">
      <c r="A35" s="37">
        <v>1</v>
      </c>
      <c r="B35" s="41" t="s">
        <v>123</v>
      </c>
      <c r="C35" s="18">
        <v>0.15</v>
      </c>
      <c r="D35" s="18">
        <v>0</v>
      </c>
      <c r="E35" s="18"/>
      <c r="F35" s="18"/>
      <c r="G35" s="18">
        <v>0.15</v>
      </c>
      <c r="H35" s="37" t="s">
        <v>124</v>
      </c>
      <c r="I35" s="18">
        <v>5.9174999999999998E-2</v>
      </c>
      <c r="J35" s="18"/>
      <c r="K35" s="18"/>
      <c r="L35" s="18">
        <v>5.9174999999999998E-2</v>
      </c>
      <c r="M35" s="18"/>
      <c r="N35" s="18"/>
      <c r="O35" s="41" t="s">
        <v>125</v>
      </c>
      <c r="P35" s="37"/>
    </row>
    <row r="36" spans="1:16" ht="83.25" customHeight="1" x14ac:dyDescent="0.25">
      <c r="A36" s="37">
        <v>2</v>
      </c>
      <c r="B36" s="41" t="s">
        <v>126</v>
      </c>
      <c r="C36" s="18">
        <v>0.15</v>
      </c>
      <c r="D36" s="18">
        <v>0.15</v>
      </c>
      <c r="E36" s="18"/>
      <c r="F36" s="18"/>
      <c r="G36" s="18">
        <v>0</v>
      </c>
      <c r="H36" s="37" t="s">
        <v>127</v>
      </c>
      <c r="I36" s="18">
        <v>0.20244000000000001</v>
      </c>
      <c r="J36" s="18"/>
      <c r="K36" s="18"/>
      <c r="L36" s="18"/>
      <c r="M36" s="18">
        <v>0.20244000000000001</v>
      </c>
      <c r="N36" s="18"/>
      <c r="O36" s="41" t="s">
        <v>128</v>
      </c>
      <c r="P36" s="37"/>
    </row>
    <row r="37" spans="1:16" s="88" customFormat="1" ht="192.75" customHeight="1" x14ac:dyDescent="0.25">
      <c r="A37" s="37">
        <v>3</v>
      </c>
      <c r="B37" s="41" t="s">
        <v>129</v>
      </c>
      <c r="C37" s="18">
        <v>10.91</v>
      </c>
      <c r="D37" s="18">
        <v>10.8</v>
      </c>
      <c r="E37" s="18"/>
      <c r="F37" s="18"/>
      <c r="G37" s="18">
        <v>0.11</v>
      </c>
      <c r="H37" s="37" t="s">
        <v>130</v>
      </c>
      <c r="I37" s="18">
        <v>14.724135999999998</v>
      </c>
      <c r="J37" s="18"/>
      <c r="K37" s="18"/>
      <c r="L37" s="18">
        <v>14.724135999999998</v>
      </c>
      <c r="M37" s="18"/>
      <c r="N37" s="18"/>
      <c r="O37" s="41" t="s">
        <v>131</v>
      </c>
      <c r="P37" s="37"/>
    </row>
    <row r="38" spans="1:16" ht="114.75" customHeight="1" x14ac:dyDescent="0.25">
      <c r="A38" s="37">
        <v>4</v>
      </c>
      <c r="B38" s="41" t="s">
        <v>132</v>
      </c>
      <c r="C38" s="18">
        <v>0.04</v>
      </c>
      <c r="D38" s="18">
        <v>0</v>
      </c>
      <c r="E38" s="18"/>
      <c r="F38" s="18"/>
      <c r="G38" s="18">
        <v>0.04</v>
      </c>
      <c r="H38" s="37" t="s">
        <v>133</v>
      </c>
      <c r="I38" s="18">
        <v>1</v>
      </c>
      <c r="J38" s="18"/>
      <c r="K38" s="18"/>
      <c r="L38" s="18"/>
      <c r="M38" s="18">
        <v>1</v>
      </c>
      <c r="N38" s="18"/>
      <c r="O38" s="41" t="s">
        <v>134</v>
      </c>
      <c r="P38" s="37"/>
    </row>
    <row r="39" spans="1:16" s="89" customFormat="1" x14ac:dyDescent="0.25">
      <c r="A39" s="43" t="s">
        <v>55</v>
      </c>
      <c r="B39" s="39" t="s">
        <v>59</v>
      </c>
      <c r="C39" s="40">
        <f>SUM(C40:C44)</f>
        <v>20.470000000000002</v>
      </c>
      <c r="D39" s="40">
        <f t="shared" ref="D39:N39" si="10">SUM(D40:D44)</f>
        <v>5.36</v>
      </c>
      <c r="E39" s="40">
        <f t="shared" si="10"/>
        <v>0</v>
      </c>
      <c r="F39" s="40">
        <f t="shared" si="10"/>
        <v>0</v>
      </c>
      <c r="G39" s="40">
        <f t="shared" si="10"/>
        <v>15.11</v>
      </c>
      <c r="H39" s="43"/>
      <c r="I39" s="40">
        <f t="shared" si="10"/>
        <v>13.572705999999998</v>
      </c>
      <c r="J39" s="40">
        <f t="shared" si="10"/>
        <v>0</v>
      </c>
      <c r="K39" s="40">
        <f t="shared" si="10"/>
        <v>0.87217499999999992</v>
      </c>
      <c r="L39" s="40">
        <f t="shared" si="10"/>
        <v>12.700531</v>
      </c>
      <c r="M39" s="40">
        <f t="shared" si="10"/>
        <v>0</v>
      </c>
      <c r="N39" s="40">
        <f t="shared" si="10"/>
        <v>0</v>
      </c>
      <c r="O39" s="39"/>
      <c r="P39" s="43"/>
    </row>
    <row r="40" spans="1:16" s="88" customFormat="1" ht="177" customHeight="1" x14ac:dyDescent="0.25">
      <c r="A40" s="31">
        <v>1</v>
      </c>
      <c r="B40" s="75" t="s">
        <v>135</v>
      </c>
      <c r="C40" s="27">
        <v>11.049999999999999</v>
      </c>
      <c r="D40" s="27">
        <v>0</v>
      </c>
      <c r="E40" s="27"/>
      <c r="F40" s="27"/>
      <c r="G40" s="27">
        <v>11.049999999999999</v>
      </c>
      <c r="H40" s="31" t="s">
        <v>121</v>
      </c>
      <c r="I40" s="27">
        <v>0.87217499999999992</v>
      </c>
      <c r="J40" s="27"/>
      <c r="K40" s="27">
        <v>0.87217499999999992</v>
      </c>
      <c r="L40" s="27"/>
      <c r="M40" s="27"/>
      <c r="N40" s="27"/>
      <c r="O40" s="75" t="s">
        <v>122</v>
      </c>
      <c r="P40" s="31"/>
    </row>
    <row r="41" spans="1:16" ht="216" customHeight="1" x14ac:dyDescent="0.25">
      <c r="A41" s="83">
        <v>2</v>
      </c>
      <c r="B41" s="87" t="s">
        <v>136</v>
      </c>
      <c r="C41" s="34">
        <v>0.16</v>
      </c>
      <c r="D41" s="34">
        <v>0.16</v>
      </c>
      <c r="E41" s="34"/>
      <c r="F41" s="34"/>
      <c r="G41" s="34">
        <v>0</v>
      </c>
      <c r="H41" s="83" t="s">
        <v>137</v>
      </c>
      <c r="I41" s="34">
        <v>0.21593599999999999</v>
      </c>
      <c r="J41" s="34"/>
      <c r="K41" s="34"/>
      <c r="L41" s="34">
        <v>0.21593599999999999</v>
      </c>
      <c r="M41" s="34"/>
      <c r="N41" s="34"/>
      <c r="O41" s="87" t="s">
        <v>125</v>
      </c>
      <c r="P41" s="83"/>
    </row>
    <row r="42" spans="1:16" s="88" customFormat="1" ht="66" customHeight="1" x14ac:dyDescent="0.25">
      <c r="A42" s="31">
        <v>3</v>
      </c>
      <c r="B42" s="75" t="s">
        <v>129</v>
      </c>
      <c r="C42" s="27">
        <v>1.57</v>
      </c>
      <c r="D42" s="27">
        <v>1.52</v>
      </c>
      <c r="E42" s="27"/>
      <c r="F42" s="27"/>
      <c r="G42" s="27">
        <v>0.05</v>
      </c>
      <c r="H42" s="31" t="s">
        <v>130</v>
      </c>
      <c r="I42" s="27">
        <v>2.1188719999999996</v>
      </c>
      <c r="J42" s="27"/>
      <c r="K42" s="27"/>
      <c r="L42" s="27">
        <v>2.1188719999999996</v>
      </c>
      <c r="M42" s="27"/>
      <c r="N42" s="27"/>
      <c r="O42" s="75"/>
      <c r="P42" s="31"/>
    </row>
    <row r="43" spans="1:16" ht="108.75" customHeight="1" x14ac:dyDescent="0.25">
      <c r="A43" s="83">
        <v>4</v>
      </c>
      <c r="B43" s="87" t="s">
        <v>138</v>
      </c>
      <c r="C43" s="34">
        <v>6.3900000000000006</v>
      </c>
      <c r="D43" s="34">
        <v>2.39</v>
      </c>
      <c r="E43" s="34"/>
      <c r="F43" s="34"/>
      <c r="G43" s="34">
        <v>4</v>
      </c>
      <c r="H43" s="83" t="s">
        <v>139</v>
      </c>
      <c r="I43" s="34">
        <v>8.6239439999999998</v>
      </c>
      <c r="J43" s="34"/>
      <c r="K43" s="34"/>
      <c r="L43" s="34">
        <v>8.6239439999999998</v>
      </c>
      <c r="M43" s="34"/>
      <c r="N43" s="34"/>
      <c r="O43" s="87" t="s">
        <v>140</v>
      </c>
      <c r="P43" s="83"/>
    </row>
    <row r="44" spans="1:16" s="88" customFormat="1" ht="156" customHeight="1" x14ac:dyDescent="0.25">
      <c r="A44" s="31">
        <v>5</v>
      </c>
      <c r="B44" s="75" t="s">
        <v>141</v>
      </c>
      <c r="C44" s="27">
        <v>1.3</v>
      </c>
      <c r="D44" s="27">
        <v>1.29</v>
      </c>
      <c r="E44" s="27"/>
      <c r="F44" s="27"/>
      <c r="G44" s="27">
        <v>0.01</v>
      </c>
      <c r="H44" s="31" t="s">
        <v>142</v>
      </c>
      <c r="I44" s="27">
        <v>1.741779</v>
      </c>
      <c r="J44" s="27"/>
      <c r="K44" s="27"/>
      <c r="L44" s="27">
        <v>1.741779</v>
      </c>
      <c r="M44" s="27"/>
      <c r="N44" s="27"/>
      <c r="O44" s="75" t="s">
        <v>143</v>
      </c>
      <c r="P44" s="31"/>
    </row>
    <row r="45" spans="1:16" s="89" customFormat="1" ht="26.25" customHeight="1" x14ac:dyDescent="0.25">
      <c r="A45" s="76" t="s">
        <v>57</v>
      </c>
      <c r="B45" s="74" t="s">
        <v>60</v>
      </c>
      <c r="C45" s="38">
        <f>SUM(C46:C53)</f>
        <v>21.17</v>
      </c>
      <c r="D45" s="38">
        <f t="shared" ref="D45:M45" si="11">SUM(D46:D53)</f>
        <v>21.17</v>
      </c>
      <c r="E45" s="38">
        <f t="shared" si="11"/>
        <v>0</v>
      </c>
      <c r="F45" s="38">
        <f t="shared" si="11"/>
        <v>0</v>
      </c>
      <c r="G45" s="38">
        <f t="shared" si="11"/>
        <v>0</v>
      </c>
      <c r="H45" s="76"/>
      <c r="I45" s="38">
        <f t="shared" si="11"/>
        <v>28.571032000000002</v>
      </c>
      <c r="J45" s="38">
        <f t="shared" si="11"/>
        <v>0</v>
      </c>
      <c r="K45" s="38">
        <f t="shared" si="11"/>
        <v>0</v>
      </c>
      <c r="L45" s="38">
        <f t="shared" si="11"/>
        <v>0</v>
      </c>
      <c r="M45" s="38">
        <f t="shared" si="11"/>
        <v>28.571032000000002</v>
      </c>
      <c r="N45" s="38">
        <v>0</v>
      </c>
      <c r="O45" s="74"/>
      <c r="P45" s="76"/>
    </row>
    <row r="46" spans="1:16" ht="125.25" customHeight="1" x14ac:dyDescent="0.25">
      <c r="A46" s="83">
        <v>1</v>
      </c>
      <c r="B46" s="87" t="s">
        <v>60</v>
      </c>
      <c r="C46" s="34">
        <v>2.5</v>
      </c>
      <c r="D46" s="34">
        <v>2.5</v>
      </c>
      <c r="E46" s="34"/>
      <c r="F46" s="34"/>
      <c r="G46" s="34">
        <v>0</v>
      </c>
      <c r="H46" s="83" t="s">
        <v>144</v>
      </c>
      <c r="I46" s="34">
        <v>3.3740000000000001</v>
      </c>
      <c r="J46" s="34"/>
      <c r="K46" s="34"/>
      <c r="L46" s="34"/>
      <c r="M46" s="34">
        <v>3.3740000000000001</v>
      </c>
      <c r="N46" s="34"/>
      <c r="O46" s="87" t="s">
        <v>145</v>
      </c>
      <c r="P46" s="83"/>
    </row>
    <row r="47" spans="1:16" ht="114" customHeight="1" x14ac:dyDescent="0.25">
      <c r="A47" s="83">
        <v>2</v>
      </c>
      <c r="B47" s="87" t="s">
        <v>60</v>
      </c>
      <c r="C47" s="34">
        <v>5</v>
      </c>
      <c r="D47" s="34">
        <v>5</v>
      </c>
      <c r="E47" s="34"/>
      <c r="F47" s="34"/>
      <c r="G47" s="34">
        <v>0</v>
      </c>
      <c r="H47" s="83" t="s">
        <v>146</v>
      </c>
      <c r="I47" s="34">
        <v>6.7480000000000002</v>
      </c>
      <c r="J47" s="34"/>
      <c r="K47" s="34"/>
      <c r="L47" s="34"/>
      <c r="M47" s="34">
        <v>6.7480000000000002</v>
      </c>
      <c r="N47" s="34"/>
      <c r="O47" s="87" t="s">
        <v>147</v>
      </c>
      <c r="P47" s="83"/>
    </row>
    <row r="48" spans="1:16" s="88" customFormat="1" ht="109.5" customHeight="1" x14ac:dyDescent="0.25">
      <c r="A48" s="83">
        <v>3</v>
      </c>
      <c r="B48" s="75" t="s">
        <v>60</v>
      </c>
      <c r="C48" s="27">
        <v>4.1500000000000004</v>
      </c>
      <c r="D48" s="27">
        <v>4.1500000000000004</v>
      </c>
      <c r="E48" s="27"/>
      <c r="F48" s="27"/>
      <c r="G48" s="27">
        <v>0</v>
      </c>
      <c r="H48" s="31" t="s">
        <v>148</v>
      </c>
      <c r="I48" s="27">
        <v>5.6008399999999998</v>
      </c>
      <c r="J48" s="27"/>
      <c r="K48" s="27"/>
      <c r="L48" s="27"/>
      <c r="M48" s="27">
        <v>5.6008399999999998</v>
      </c>
      <c r="N48" s="27"/>
      <c r="O48" s="75" t="s">
        <v>149</v>
      </c>
      <c r="P48" s="31"/>
    </row>
    <row r="49" spans="1:16" ht="112.5" customHeight="1" x14ac:dyDescent="0.25">
      <c r="A49" s="83">
        <v>4</v>
      </c>
      <c r="B49" s="87" t="s">
        <v>60</v>
      </c>
      <c r="C49" s="34">
        <v>2.2000000000000002</v>
      </c>
      <c r="D49" s="34">
        <v>2.2000000000000002</v>
      </c>
      <c r="E49" s="34"/>
      <c r="F49" s="34"/>
      <c r="G49" s="34">
        <v>0</v>
      </c>
      <c r="H49" s="83" t="s">
        <v>150</v>
      </c>
      <c r="I49" s="34">
        <v>2.9691200000000002</v>
      </c>
      <c r="J49" s="34"/>
      <c r="K49" s="34"/>
      <c r="L49" s="34"/>
      <c r="M49" s="34">
        <v>2.9691200000000002</v>
      </c>
      <c r="N49" s="34"/>
      <c r="O49" s="87" t="s">
        <v>151</v>
      </c>
      <c r="P49" s="83"/>
    </row>
    <row r="50" spans="1:16" ht="103.5" customHeight="1" x14ac:dyDescent="0.25">
      <c r="A50" s="83">
        <v>5</v>
      </c>
      <c r="B50" s="87" t="s">
        <v>60</v>
      </c>
      <c r="C50" s="34">
        <v>0.12</v>
      </c>
      <c r="D50" s="34">
        <v>0.12</v>
      </c>
      <c r="E50" s="34"/>
      <c r="F50" s="34"/>
      <c r="G50" s="34">
        <v>0</v>
      </c>
      <c r="H50" s="83" t="s">
        <v>152</v>
      </c>
      <c r="I50" s="34">
        <v>0.16195200000000001</v>
      </c>
      <c r="J50" s="34"/>
      <c r="K50" s="34"/>
      <c r="L50" s="34"/>
      <c r="M50" s="34">
        <v>0.16195200000000001</v>
      </c>
      <c r="N50" s="34"/>
      <c r="O50" s="87" t="s">
        <v>153</v>
      </c>
      <c r="P50" s="83"/>
    </row>
    <row r="51" spans="1:16" ht="85.5" customHeight="1" x14ac:dyDescent="0.25">
      <c r="A51" s="83">
        <v>6</v>
      </c>
      <c r="B51" s="84" t="s">
        <v>60</v>
      </c>
      <c r="C51" s="34">
        <v>1.2</v>
      </c>
      <c r="D51" s="34">
        <v>1.2</v>
      </c>
      <c r="E51" s="34"/>
      <c r="F51" s="34"/>
      <c r="G51" s="34">
        <v>0</v>
      </c>
      <c r="H51" s="83" t="s">
        <v>154</v>
      </c>
      <c r="I51" s="34">
        <v>1.6195200000000001</v>
      </c>
      <c r="J51" s="34"/>
      <c r="K51" s="34"/>
      <c r="L51" s="34"/>
      <c r="M51" s="34">
        <v>1.6195200000000001</v>
      </c>
      <c r="N51" s="34"/>
      <c r="O51" s="84" t="s">
        <v>155</v>
      </c>
      <c r="P51" s="83"/>
    </row>
    <row r="52" spans="1:16" ht="69.75" customHeight="1" x14ac:dyDescent="0.25">
      <c r="A52" s="83">
        <v>7</v>
      </c>
      <c r="B52" s="84" t="s">
        <v>60</v>
      </c>
      <c r="C52" s="34">
        <v>2</v>
      </c>
      <c r="D52" s="34">
        <v>2</v>
      </c>
      <c r="E52" s="34"/>
      <c r="F52" s="34"/>
      <c r="G52" s="34">
        <v>0</v>
      </c>
      <c r="H52" s="83" t="s">
        <v>156</v>
      </c>
      <c r="I52" s="34">
        <v>2.6991999999999998</v>
      </c>
      <c r="J52" s="34"/>
      <c r="K52" s="34"/>
      <c r="L52" s="34"/>
      <c r="M52" s="34">
        <v>2.6991999999999998</v>
      </c>
      <c r="N52" s="34"/>
      <c r="O52" s="84" t="s">
        <v>157</v>
      </c>
      <c r="P52" s="83"/>
    </row>
    <row r="53" spans="1:16" ht="81.75" customHeight="1" x14ac:dyDescent="0.25">
      <c r="A53" s="83">
        <v>8</v>
      </c>
      <c r="B53" s="84" t="s">
        <v>60</v>
      </c>
      <c r="C53" s="34">
        <v>4</v>
      </c>
      <c r="D53" s="34">
        <v>4</v>
      </c>
      <c r="E53" s="34"/>
      <c r="F53" s="34"/>
      <c r="G53" s="34">
        <v>0</v>
      </c>
      <c r="H53" s="83" t="s">
        <v>158</v>
      </c>
      <c r="I53" s="34">
        <v>5.3983999999999996</v>
      </c>
      <c r="J53" s="34"/>
      <c r="K53" s="34"/>
      <c r="L53" s="34"/>
      <c r="M53" s="34">
        <v>5.3983999999999996</v>
      </c>
      <c r="N53" s="34"/>
      <c r="O53" s="84" t="s">
        <v>159</v>
      </c>
      <c r="P53" s="83"/>
    </row>
  </sheetData>
  <mergeCells count="13">
    <mergeCell ref="A2:P2"/>
    <mergeCell ref="A1:P1"/>
    <mergeCell ref="A3:P3"/>
    <mergeCell ref="O5:O6"/>
    <mergeCell ref="P5:P6"/>
    <mergeCell ref="A5:A6"/>
    <mergeCell ref="B5:B6"/>
    <mergeCell ref="C5:C6"/>
    <mergeCell ref="D5:G5"/>
    <mergeCell ref="H5:H6"/>
    <mergeCell ref="I5:I6"/>
    <mergeCell ref="J5:N5"/>
    <mergeCell ref="A4:P4"/>
  </mergeCells>
  <phoneticPr fontId="18" type="noConversion"/>
  <conditionalFormatting sqref="B53 B57">
    <cfRule type="cellIs" dxfId="0" priority="10" stopIfTrue="1" operator="equal">
      <formula>0</formula>
    </cfRule>
  </conditionalFormatting>
  <printOptions horizontalCentered="1"/>
  <pageMargins left="0.2" right="0.2" top="0.52" bottom="0.56000000000000005" header="0.118110236220472" footer="0.27559055118110198"/>
  <pageSetup paperSize="9" fitToHeight="100" orientation="landscape" r:id="rId1"/>
  <headerFooter>
    <oddFooter>&amp;L&amp;"Times New Roman,nghiêng"&amp;9Phụ lục &amp;A&amp;R&amp;10&amp;P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5"/>
  <sheetViews>
    <sheetView showZeros="0" topLeftCell="A34" zoomScale="85" zoomScaleNormal="85" zoomScaleSheetLayoutView="80" workbookViewId="0">
      <selection activeCell="T11" sqref="T11"/>
    </sheetView>
  </sheetViews>
  <sheetFormatPr defaultColWidth="8.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375" style="79" customWidth="1"/>
    <col min="17" max="16384" width="8.875" style="1"/>
  </cols>
  <sheetData>
    <row r="1" spans="1:19" s="7" customFormat="1" ht="15.75" x14ac:dyDescent="0.25">
      <c r="A1" s="337" t="s">
        <v>470</v>
      </c>
      <c r="B1" s="337"/>
      <c r="C1" s="337"/>
      <c r="D1" s="337"/>
      <c r="E1" s="337"/>
      <c r="F1" s="337"/>
      <c r="G1" s="337"/>
      <c r="H1" s="337"/>
      <c r="I1" s="337"/>
      <c r="J1" s="337"/>
      <c r="K1" s="337"/>
      <c r="L1" s="337"/>
      <c r="M1" s="337"/>
      <c r="N1" s="337"/>
      <c r="O1" s="337"/>
      <c r="P1" s="337"/>
      <c r="Q1" s="46"/>
      <c r="R1" s="46"/>
    </row>
    <row r="2" spans="1:19" s="7" customFormat="1" ht="15.75" x14ac:dyDescent="0.25">
      <c r="A2" s="337" t="s">
        <v>49</v>
      </c>
      <c r="B2" s="337"/>
      <c r="C2" s="337"/>
      <c r="D2" s="337"/>
      <c r="E2" s="337"/>
      <c r="F2" s="337"/>
      <c r="G2" s="337"/>
      <c r="H2" s="337"/>
      <c r="I2" s="337"/>
      <c r="J2" s="337"/>
      <c r="K2" s="337"/>
      <c r="L2" s="337"/>
      <c r="M2" s="337"/>
      <c r="N2" s="337"/>
      <c r="O2" s="337"/>
      <c r="P2" s="337"/>
      <c r="Q2" s="46"/>
      <c r="R2" s="46"/>
    </row>
    <row r="3" spans="1:19" s="7"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9" s="7" customFormat="1" ht="20.100000000000001" customHeight="1" x14ac:dyDescent="0.25">
      <c r="A4" s="345"/>
      <c r="B4" s="345"/>
      <c r="C4" s="345"/>
      <c r="D4" s="345"/>
      <c r="E4" s="345"/>
      <c r="F4" s="345"/>
      <c r="G4" s="345"/>
      <c r="H4" s="345"/>
      <c r="I4" s="345"/>
      <c r="J4" s="345"/>
      <c r="K4" s="345"/>
      <c r="L4" s="345"/>
      <c r="M4" s="345"/>
      <c r="N4" s="345"/>
      <c r="O4" s="345"/>
      <c r="P4" s="345"/>
    </row>
    <row r="5" spans="1:19" s="47"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9" s="3" customFormat="1" ht="72"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9" s="66" customFormat="1" ht="24" customHeight="1" x14ac:dyDescent="0.25">
      <c r="A7" s="58">
        <v>-1</v>
      </c>
      <c r="B7" s="58">
        <v>-2</v>
      </c>
      <c r="C7" s="58" t="s">
        <v>31</v>
      </c>
      <c r="D7" s="58">
        <v>-4</v>
      </c>
      <c r="E7" s="58">
        <v>-5</v>
      </c>
      <c r="F7" s="58">
        <v>-6</v>
      </c>
      <c r="G7" s="58">
        <v>-7</v>
      </c>
      <c r="H7" s="58">
        <v>-8</v>
      </c>
      <c r="I7" s="58" t="s">
        <v>3</v>
      </c>
      <c r="J7" s="58">
        <v>-10</v>
      </c>
      <c r="K7" s="58">
        <v>-11</v>
      </c>
      <c r="L7" s="58">
        <v>-12</v>
      </c>
      <c r="M7" s="58">
        <v>-13</v>
      </c>
      <c r="N7" s="58">
        <v>-14</v>
      </c>
      <c r="O7" s="58">
        <v>-15</v>
      </c>
      <c r="P7" s="58">
        <v>-16</v>
      </c>
    </row>
    <row r="8" spans="1:19" s="191" customFormat="1" ht="24" customHeight="1" x14ac:dyDescent="0.25">
      <c r="A8" s="199">
        <f>A10+A16</f>
        <v>7</v>
      </c>
      <c r="B8" s="199" t="s">
        <v>350</v>
      </c>
      <c r="C8" s="221">
        <f>C10+C16</f>
        <v>6.13</v>
      </c>
      <c r="D8" s="221">
        <f>D10+D16</f>
        <v>6.01</v>
      </c>
      <c r="E8" s="221">
        <f>E10+E16</f>
        <v>0</v>
      </c>
      <c r="F8" s="221">
        <f>F10+F16</f>
        <v>0</v>
      </c>
      <c r="G8" s="221">
        <f>G10+G16</f>
        <v>0.12</v>
      </c>
      <c r="H8" s="221"/>
      <c r="I8" s="221">
        <f t="shared" ref="I8:N8" si="0">I10+I16</f>
        <v>4.7316000000000003</v>
      </c>
      <c r="J8" s="221">
        <f t="shared" si="0"/>
        <v>0</v>
      </c>
      <c r="K8" s="221">
        <f t="shared" si="0"/>
        <v>0</v>
      </c>
      <c r="L8" s="221">
        <f t="shared" si="0"/>
        <v>1.38</v>
      </c>
      <c r="M8" s="221">
        <f t="shared" si="0"/>
        <v>0.85000000000000009</v>
      </c>
      <c r="N8" s="221">
        <f t="shared" si="0"/>
        <v>2.5</v>
      </c>
      <c r="O8" s="199"/>
      <c r="P8" s="199"/>
    </row>
    <row r="9" spans="1:19" s="191" customFormat="1" ht="16.5" customHeight="1" x14ac:dyDescent="0.25">
      <c r="A9" s="199" t="s">
        <v>337</v>
      </c>
      <c r="B9" s="201" t="str">
        <f>'2.5.TH'!B9</f>
        <v>Các công trình, dự án đã có trong quy hoạch sử dụng đất cấp huyện</v>
      </c>
      <c r="C9" s="202"/>
      <c r="D9" s="202"/>
      <c r="E9" s="202"/>
      <c r="F9" s="202"/>
      <c r="G9" s="202"/>
      <c r="H9" s="202"/>
      <c r="I9" s="202"/>
      <c r="J9" s="202"/>
      <c r="K9" s="202"/>
      <c r="L9" s="202"/>
      <c r="M9" s="202"/>
      <c r="N9" s="202"/>
      <c r="O9" s="202"/>
      <c r="P9" s="203"/>
    </row>
    <row r="10" spans="1:19" s="191" customFormat="1" ht="21" customHeight="1" x14ac:dyDescent="0.25">
      <c r="A10" s="204">
        <f>A12+A14</f>
        <v>2</v>
      </c>
      <c r="B10" s="204" t="s">
        <v>351</v>
      </c>
      <c r="C10" s="38">
        <f t="shared" ref="C10:N10" si="1">C13+C11</f>
        <v>0.38</v>
      </c>
      <c r="D10" s="38">
        <f t="shared" si="1"/>
        <v>0.38</v>
      </c>
      <c r="E10" s="38">
        <f t="shared" si="1"/>
        <v>0</v>
      </c>
      <c r="F10" s="38">
        <f t="shared" si="1"/>
        <v>0</v>
      </c>
      <c r="G10" s="38">
        <f t="shared" si="1"/>
        <v>0</v>
      </c>
      <c r="H10" s="38">
        <f t="shared" si="1"/>
        <v>0</v>
      </c>
      <c r="I10" s="38">
        <f t="shared" si="1"/>
        <v>0.21000000000000002</v>
      </c>
      <c r="J10" s="38">
        <f t="shared" si="1"/>
        <v>0</v>
      </c>
      <c r="K10" s="38">
        <f t="shared" si="1"/>
        <v>0</v>
      </c>
      <c r="L10" s="38">
        <f t="shared" si="1"/>
        <v>0.17</v>
      </c>
      <c r="M10" s="38">
        <f t="shared" si="1"/>
        <v>0.04</v>
      </c>
      <c r="N10" s="38">
        <f t="shared" si="1"/>
        <v>0</v>
      </c>
      <c r="O10" s="204"/>
      <c r="P10" s="204"/>
      <c r="S10" s="205"/>
    </row>
    <row r="11" spans="1:19" s="184" customFormat="1" ht="35.25" customHeight="1" x14ac:dyDescent="0.25">
      <c r="A11" s="275" t="s">
        <v>52</v>
      </c>
      <c r="B11" s="150" t="s">
        <v>408</v>
      </c>
      <c r="C11" s="38">
        <f>SUM(C12)</f>
        <v>0.31</v>
      </c>
      <c r="D11" s="38">
        <f t="shared" ref="D11:N11" si="2">SUM(D12)</f>
        <v>0.31</v>
      </c>
      <c r="E11" s="38">
        <f t="shared" si="2"/>
        <v>0</v>
      </c>
      <c r="F11" s="38">
        <f t="shared" si="2"/>
        <v>0</v>
      </c>
      <c r="G11" s="38">
        <f t="shared" si="2"/>
        <v>0</v>
      </c>
      <c r="H11" s="38">
        <f t="shared" si="2"/>
        <v>0</v>
      </c>
      <c r="I11" s="38">
        <f t="shared" si="2"/>
        <v>0.17</v>
      </c>
      <c r="J11" s="38">
        <f t="shared" si="2"/>
        <v>0</v>
      </c>
      <c r="K11" s="38">
        <f t="shared" si="2"/>
        <v>0</v>
      </c>
      <c r="L11" s="38">
        <f t="shared" si="2"/>
        <v>0.17</v>
      </c>
      <c r="M11" s="38">
        <f t="shared" si="2"/>
        <v>0</v>
      </c>
      <c r="N11" s="38">
        <f t="shared" si="2"/>
        <v>0</v>
      </c>
      <c r="O11" s="275"/>
      <c r="P11" s="276"/>
      <c r="S11" s="212"/>
    </row>
    <row r="12" spans="1:19" s="184" customFormat="1" ht="94.5" customHeight="1" x14ac:dyDescent="0.25">
      <c r="A12" s="277">
        <v>1</v>
      </c>
      <c r="B12" s="255" t="s">
        <v>409</v>
      </c>
      <c r="C12" s="27">
        <f>SUM(D12:G12)</f>
        <v>0.31</v>
      </c>
      <c r="D12" s="278">
        <v>0.31</v>
      </c>
      <c r="E12" s="278"/>
      <c r="F12" s="278"/>
      <c r="G12" s="278">
        <v>0</v>
      </c>
      <c r="H12" s="279" t="s">
        <v>410</v>
      </c>
      <c r="I12" s="280">
        <f>SUM(J12:N12)</f>
        <v>0.17</v>
      </c>
      <c r="J12" s="277"/>
      <c r="K12" s="277"/>
      <c r="L12" s="277">
        <v>0.17</v>
      </c>
      <c r="M12" s="277"/>
      <c r="N12" s="277"/>
      <c r="O12" s="281" t="s">
        <v>411</v>
      </c>
      <c r="P12" s="255"/>
      <c r="S12" s="212"/>
    </row>
    <row r="13" spans="1:19" s="184" customFormat="1" ht="33.75" customHeight="1" x14ac:dyDescent="0.2">
      <c r="A13" s="275" t="s">
        <v>53</v>
      </c>
      <c r="B13" s="26" t="s">
        <v>56</v>
      </c>
      <c r="C13" s="282">
        <f t="shared" ref="C13:N13" si="3">SUM(C14:C14)</f>
        <v>7.0000000000000007E-2</v>
      </c>
      <c r="D13" s="282">
        <f t="shared" si="3"/>
        <v>7.0000000000000007E-2</v>
      </c>
      <c r="E13" s="282">
        <f t="shared" si="3"/>
        <v>0</v>
      </c>
      <c r="F13" s="282">
        <f t="shared" si="3"/>
        <v>0</v>
      </c>
      <c r="G13" s="282">
        <f t="shared" si="3"/>
        <v>0</v>
      </c>
      <c r="H13" s="282">
        <f t="shared" si="3"/>
        <v>0</v>
      </c>
      <c r="I13" s="282">
        <f t="shared" si="3"/>
        <v>0.04</v>
      </c>
      <c r="J13" s="282">
        <f t="shared" si="3"/>
        <v>0</v>
      </c>
      <c r="K13" s="282">
        <f t="shared" si="3"/>
        <v>0</v>
      </c>
      <c r="L13" s="282">
        <f t="shared" si="3"/>
        <v>0</v>
      </c>
      <c r="M13" s="282">
        <f t="shared" si="3"/>
        <v>0.04</v>
      </c>
      <c r="N13" s="282">
        <f t="shared" si="3"/>
        <v>0</v>
      </c>
      <c r="O13" s="283"/>
      <c r="P13" s="255"/>
      <c r="S13" s="212"/>
    </row>
    <row r="14" spans="1:19" s="184" customFormat="1" ht="103.5" customHeight="1" x14ac:dyDescent="0.25">
      <c r="A14" s="277">
        <v>1</v>
      </c>
      <c r="B14" s="279" t="s">
        <v>56</v>
      </c>
      <c r="C14" s="278">
        <v>7.0000000000000007E-2</v>
      </c>
      <c r="D14" s="278">
        <v>7.0000000000000007E-2</v>
      </c>
      <c r="E14" s="278"/>
      <c r="F14" s="278"/>
      <c r="G14" s="278">
        <v>0</v>
      </c>
      <c r="H14" s="279" t="s">
        <v>412</v>
      </c>
      <c r="I14" s="280">
        <f>M14</f>
        <v>0.04</v>
      </c>
      <c r="J14" s="277"/>
      <c r="K14" s="277"/>
      <c r="L14" s="277"/>
      <c r="M14" s="280">
        <v>0.04</v>
      </c>
      <c r="N14" s="277"/>
      <c r="O14" s="255" t="s">
        <v>413</v>
      </c>
      <c r="P14" s="255"/>
      <c r="S14" s="212"/>
    </row>
    <row r="15" spans="1:19" s="191" customFormat="1" ht="20.25" customHeight="1" x14ac:dyDescent="0.25">
      <c r="A15" s="199" t="s">
        <v>338</v>
      </c>
      <c r="B15" s="201" t="str">
        <f>'2.5.TH'!B28</f>
        <v>Các công trình, dự án bổ sung quy hoạch sử dụng đất cấp huyện</v>
      </c>
      <c r="C15" s="202"/>
      <c r="D15" s="202"/>
      <c r="E15" s="202"/>
      <c r="F15" s="202"/>
      <c r="G15" s="202"/>
      <c r="H15" s="202"/>
      <c r="I15" s="202"/>
      <c r="J15" s="202"/>
      <c r="K15" s="202"/>
      <c r="L15" s="202"/>
      <c r="M15" s="202"/>
      <c r="N15" s="202"/>
      <c r="O15" s="202"/>
      <c r="P15" s="203"/>
    </row>
    <row r="16" spans="1:19" s="68" customFormat="1" x14ac:dyDescent="0.25">
      <c r="A16" s="60">
        <f>A18+A20+A22+A25</f>
        <v>5</v>
      </c>
      <c r="B16" s="60" t="s">
        <v>352</v>
      </c>
      <c r="C16" s="92">
        <f>C17+C19+C21+C23</f>
        <v>5.75</v>
      </c>
      <c r="D16" s="92">
        <f t="shared" ref="D16:N16" si="4">D17+D19+D21+D23</f>
        <v>5.63</v>
      </c>
      <c r="E16" s="92">
        <f t="shared" si="4"/>
        <v>0</v>
      </c>
      <c r="F16" s="92">
        <f t="shared" si="4"/>
        <v>0</v>
      </c>
      <c r="G16" s="92">
        <f t="shared" si="4"/>
        <v>0.12</v>
      </c>
      <c r="H16" s="92"/>
      <c r="I16" s="92">
        <f t="shared" si="4"/>
        <v>4.5216000000000003</v>
      </c>
      <c r="J16" s="92">
        <f t="shared" si="4"/>
        <v>0</v>
      </c>
      <c r="K16" s="92">
        <f t="shared" si="4"/>
        <v>0</v>
      </c>
      <c r="L16" s="92">
        <f t="shared" si="4"/>
        <v>1.21</v>
      </c>
      <c r="M16" s="92">
        <f t="shared" si="4"/>
        <v>0.81</v>
      </c>
      <c r="N16" s="92">
        <f t="shared" si="4"/>
        <v>2.5</v>
      </c>
      <c r="O16" s="60"/>
      <c r="P16" s="60"/>
    </row>
    <row r="17" spans="1:16" s="81" customFormat="1" ht="16.5" customHeight="1" x14ac:dyDescent="0.25">
      <c r="A17" s="43" t="s">
        <v>52</v>
      </c>
      <c r="B17" s="39" t="s">
        <v>308</v>
      </c>
      <c r="C17" s="93">
        <f>C18</f>
        <v>1.1000000000000001</v>
      </c>
      <c r="D17" s="93">
        <f>D18</f>
        <v>1.1000000000000001</v>
      </c>
      <c r="E17" s="93"/>
      <c r="F17" s="93"/>
      <c r="G17" s="93"/>
      <c r="H17" s="43"/>
      <c r="I17" s="93">
        <f>I18</f>
        <v>0.61</v>
      </c>
      <c r="J17" s="93"/>
      <c r="K17" s="93"/>
      <c r="L17" s="93"/>
      <c r="M17" s="93">
        <f>M18</f>
        <v>0.61</v>
      </c>
      <c r="N17" s="93"/>
      <c r="O17" s="39"/>
      <c r="P17" s="43"/>
    </row>
    <row r="18" spans="1:16" s="21" customFormat="1" ht="80.25" customHeight="1" x14ac:dyDescent="0.25">
      <c r="A18" s="37">
        <v>1</v>
      </c>
      <c r="B18" s="41" t="s">
        <v>186</v>
      </c>
      <c r="C18" s="94">
        <f>SUM(D18:G18)</f>
        <v>1.1000000000000001</v>
      </c>
      <c r="D18" s="94">
        <v>1.1000000000000001</v>
      </c>
      <c r="E18" s="94"/>
      <c r="F18" s="94"/>
      <c r="G18" s="94"/>
      <c r="H18" s="37" t="s">
        <v>187</v>
      </c>
      <c r="I18" s="94">
        <f>SUM(J18:M18)</f>
        <v>0.61</v>
      </c>
      <c r="J18" s="94"/>
      <c r="K18" s="94"/>
      <c r="L18" s="94"/>
      <c r="M18" s="94">
        <v>0.61</v>
      </c>
      <c r="N18" s="94"/>
      <c r="O18" s="41" t="s">
        <v>188</v>
      </c>
      <c r="P18" s="37"/>
    </row>
    <row r="19" spans="1:16" s="33" customFormat="1" ht="71.25" customHeight="1" x14ac:dyDescent="0.25">
      <c r="A19" s="43" t="s">
        <v>53</v>
      </c>
      <c r="B19" s="39" t="s">
        <v>189</v>
      </c>
      <c r="C19" s="93">
        <f>C20</f>
        <v>0.35</v>
      </c>
      <c r="D19" s="93">
        <f>D20</f>
        <v>0.35</v>
      </c>
      <c r="E19" s="93"/>
      <c r="F19" s="93"/>
      <c r="G19" s="93"/>
      <c r="H19" s="43"/>
      <c r="I19" s="93">
        <f>I20</f>
        <v>0.2</v>
      </c>
      <c r="J19" s="93"/>
      <c r="K19" s="93"/>
      <c r="L19" s="93"/>
      <c r="M19" s="93">
        <f>M20</f>
        <v>0.2</v>
      </c>
      <c r="N19" s="93"/>
      <c r="O19" s="39"/>
      <c r="P19" s="43"/>
    </row>
    <row r="20" spans="1:16" ht="81" customHeight="1" x14ac:dyDescent="0.25">
      <c r="A20" s="37">
        <v>1</v>
      </c>
      <c r="B20" s="41" t="s">
        <v>190</v>
      </c>
      <c r="C20" s="94">
        <f>SUM(D20:G20)</f>
        <v>0.35</v>
      </c>
      <c r="D20" s="94">
        <v>0.35</v>
      </c>
      <c r="E20" s="94"/>
      <c r="F20" s="94"/>
      <c r="G20" s="94"/>
      <c r="H20" s="37" t="s">
        <v>191</v>
      </c>
      <c r="I20" s="94">
        <f>J20+K20+L20+M20</f>
        <v>0.2</v>
      </c>
      <c r="J20" s="94"/>
      <c r="K20" s="94"/>
      <c r="L20" s="94"/>
      <c r="M20" s="94">
        <v>0.2</v>
      </c>
      <c r="N20" s="94"/>
      <c r="O20" s="41" t="s">
        <v>192</v>
      </c>
      <c r="P20" s="37"/>
    </row>
    <row r="21" spans="1:16" x14ac:dyDescent="0.25">
      <c r="A21" s="76" t="s">
        <v>54</v>
      </c>
      <c r="B21" s="74" t="s">
        <v>118</v>
      </c>
      <c r="C21" s="86">
        <f>C22</f>
        <v>4.18</v>
      </c>
      <c r="D21" s="86">
        <f>D22</f>
        <v>4.18</v>
      </c>
      <c r="E21" s="86"/>
      <c r="F21" s="86"/>
      <c r="G21" s="86"/>
      <c r="H21" s="76"/>
      <c r="I21" s="86">
        <f>I22</f>
        <v>2.5</v>
      </c>
      <c r="J21" s="86"/>
      <c r="K21" s="86"/>
      <c r="L21" s="86"/>
      <c r="M21" s="86"/>
      <c r="N21" s="86">
        <f>N22</f>
        <v>2.5</v>
      </c>
      <c r="O21" s="74"/>
      <c r="P21" s="76"/>
    </row>
    <row r="22" spans="1:16" ht="183" customHeight="1" x14ac:dyDescent="0.25">
      <c r="A22" s="83">
        <v>1</v>
      </c>
      <c r="B22" s="87" t="s">
        <v>193</v>
      </c>
      <c r="C22" s="45">
        <f>SUM(D22:G22)</f>
        <v>4.18</v>
      </c>
      <c r="D22" s="45">
        <v>4.18</v>
      </c>
      <c r="E22" s="45"/>
      <c r="F22" s="45"/>
      <c r="G22" s="45"/>
      <c r="H22" s="83" t="s">
        <v>194</v>
      </c>
      <c r="I22" s="45">
        <f>J22+K22+L22+M22+N22</f>
        <v>2.5</v>
      </c>
      <c r="J22" s="45"/>
      <c r="K22" s="45"/>
      <c r="L22" s="45"/>
      <c r="M22" s="45"/>
      <c r="N22" s="45">
        <v>2.5</v>
      </c>
      <c r="O22" s="87" t="s">
        <v>195</v>
      </c>
      <c r="P22" s="83"/>
    </row>
    <row r="23" spans="1:16" s="33" customFormat="1" x14ac:dyDescent="0.25">
      <c r="A23" s="76" t="s">
        <v>55</v>
      </c>
      <c r="B23" s="74" t="s">
        <v>75</v>
      </c>
      <c r="C23" s="86">
        <f>C24+C25</f>
        <v>0.12</v>
      </c>
      <c r="D23" s="86"/>
      <c r="E23" s="86"/>
      <c r="F23" s="86"/>
      <c r="G23" s="86">
        <f>G24+G25</f>
        <v>0.12</v>
      </c>
      <c r="H23" s="76">
        <f>SUM(H24:H25)</f>
        <v>0</v>
      </c>
      <c r="I23" s="86">
        <f>SUM(I24:I25)</f>
        <v>1.2116</v>
      </c>
      <c r="J23" s="86"/>
      <c r="K23" s="86"/>
      <c r="L23" s="86">
        <f>SUM(L24:L25)</f>
        <v>1.21</v>
      </c>
      <c r="M23" s="86"/>
      <c r="N23" s="86"/>
      <c r="O23" s="74"/>
      <c r="P23" s="76"/>
    </row>
    <row r="24" spans="1:16" ht="79.5" customHeight="1" x14ac:dyDescent="0.25">
      <c r="A24" s="83">
        <v>1</v>
      </c>
      <c r="B24" s="87" t="s">
        <v>196</v>
      </c>
      <c r="C24" s="45">
        <v>0.04</v>
      </c>
      <c r="D24" s="45"/>
      <c r="E24" s="45"/>
      <c r="F24" s="45"/>
      <c r="G24" s="45">
        <v>0.04</v>
      </c>
      <c r="H24" s="83" t="s">
        <v>197</v>
      </c>
      <c r="I24" s="45">
        <f>(G24*29000)/100000</f>
        <v>1.1599999999999999E-2</v>
      </c>
      <c r="J24" s="45"/>
      <c r="K24" s="45"/>
      <c r="L24" s="45">
        <v>0.01</v>
      </c>
      <c r="M24" s="45"/>
      <c r="N24" s="45"/>
      <c r="O24" s="87" t="s">
        <v>198</v>
      </c>
      <c r="P24" s="83"/>
    </row>
    <row r="25" spans="1:16" s="82" customFormat="1" ht="74.25" customHeight="1" x14ac:dyDescent="0.25">
      <c r="A25" s="31">
        <v>2</v>
      </c>
      <c r="B25" s="75" t="s">
        <v>324</v>
      </c>
      <c r="C25" s="91">
        <v>0.08</v>
      </c>
      <c r="D25" s="91"/>
      <c r="E25" s="91"/>
      <c r="F25" s="91"/>
      <c r="G25" s="91">
        <v>0.08</v>
      </c>
      <c r="H25" s="31" t="s">
        <v>199</v>
      </c>
      <c r="I25" s="91">
        <f>(C25*1500000)/100000</f>
        <v>1.2</v>
      </c>
      <c r="J25" s="91"/>
      <c r="K25" s="91"/>
      <c r="L25" s="91">
        <v>1.2</v>
      </c>
      <c r="M25" s="91"/>
      <c r="N25" s="91"/>
      <c r="O25" s="75" t="s">
        <v>200</v>
      </c>
      <c r="P25" s="31"/>
    </row>
  </sheetData>
  <mergeCells count="13">
    <mergeCell ref="A2:P2"/>
    <mergeCell ref="A1:P1"/>
    <mergeCell ref="A3:P3"/>
    <mergeCell ref="A5:A6"/>
    <mergeCell ref="B5:B6"/>
    <mergeCell ref="A4:P4"/>
    <mergeCell ref="O5:O6"/>
    <mergeCell ref="P5:P6"/>
    <mergeCell ref="C5:C6"/>
    <mergeCell ref="D5:G5"/>
    <mergeCell ref="H5:H6"/>
    <mergeCell ref="I5:I6"/>
    <mergeCell ref="J5:N5"/>
  </mergeCells>
  <phoneticPr fontId="18" type="noConversion"/>
  <printOptions horizontalCentered="1"/>
  <pageMargins left="0.22" right="0.2" top="0.53" bottom="0.51" header="0.118110236220472" footer="0.27559055118110198"/>
  <pageSetup paperSize="9" fitToHeight="100" orientation="landscape" r:id="rId1"/>
  <headerFooter>
    <oddFooter>&amp;L&amp;"Times New Roman,nghiêng"&amp;9Phụ lục &amp;A&amp;R&amp;10&amp;P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2"/>
  <sheetViews>
    <sheetView showZeros="0" topLeftCell="A31" zoomScale="85" zoomScaleNormal="85" zoomScaleSheetLayoutView="100" workbookViewId="0">
      <selection activeCell="S12" sqref="S12"/>
    </sheetView>
  </sheetViews>
  <sheetFormatPr defaultColWidth="8.875" defaultRowHeight="12.75" x14ac:dyDescent="0.25"/>
  <cols>
    <col min="1" max="1" width="4.375" style="79" customWidth="1"/>
    <col min="2" max="2" width="20.875" style="5" customWidth="1"/>
    <col min="3" max="3" width="8" style="79" customWidth="1"/>
    <col min="4" max="4" width="5.375"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 style="79" customWidth="1"/>
    <col min="17" max="16384" width="8.875" style="1"/>
  </cols>
  <sheetData>
    <row r="1" spans="1:19" s="54" customFormat="1" ht="20.100000000000001" customHeight="1" x14ac:dyDescent="0.25">
      <c r="A1" s="337" t="s">
        <v>471</v>
      </c>
      <c r="B1" s="337"/>
      <c r="C1" s="337"/>
      <c r="D1" s="337"/>
      <c r="E1" s="337"/>
      <c r="F1" s="337"/>
      <c r="G1" s="337"/>
      <c r="H1" s="337"/>
      <c r="I1" s="337"/>
      <c r="J1" s="337"/>
      <c r="K1" s="337"/>
      <c r="L1" s="337"/>
      <c r="M1" s="337"/>
      <c r="N1" s="337"/>
      <c r="O1" s="337"/>
      <c r="P1" s="337"/>
    </row>
    <row r="2" spans="1:19" s="54" customFormat="1" ht="20.100000000000001" customHeight="1" x14ac:dyDescent="0.25">
      <c r="A2" s="337" t="s">
        <v>32</v>
      </c>
      <c r="B2" s="337"/>
      <c r="C2" s="337"/>
      <c r="D2" s="337"/>
      <c r="E2" s="337"/>
      <c r="F2" s="337"/>
      <c r="G2" s="337"/>
      <c r="H2" s="337"/>
      <c r="I2" s="337"/>
      <c r="J2" s="337"/>
      <c r="K2" s="337"/>
      <c r="L2" s="337"/>
      <c r="M2" s="337"/>
      <c r="N2" s="337"/>
      <c r="O2" s="337"/>
      <c r="P2" s="337"/>
    </row>
    <row r="3" spans="1:19" s="49" customFormat="1" ht="20.100000000000001"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9" s="49" customFormat="1" ht="15" customHeight="1" x14ac:dyDescent="0.25">
      <c r="A4" s="345"/>
      <c r="B4" s="345"/>
      <c r="C4" s="345"/>
      <c r="D4" s="345"/>
      <c r="E4" s="345"/>
      <c r="F4" s="345"/>
      <c r="G4" s="345"/>
      <c r="H4" s="345"/>
      <c r="I4" s="345"/>
      <c r="J4" s="345"/>
      <c r="K4" s="345"/>
      <c r="L4" s="345"/>
      <c r="M4" s="345"/>
      <c r="N4" s="345"/>
      <c r="O4" s="345"/>
      <c r="P4" s="345"/>
    </row>
    <row r="5" spans="1:19" s="53"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9" s="51" customFormat="1" ht="73.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9" s="50" customFormat="1" ht="40.5" customHeight="1"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9" s="95" customFormat="1" x14ac:dyDescent="0.25">
      <c r="A8" s="199">
        <f>A10+A14</f>
        <v>11</v>
      </c>
      <c r="B8" s="199" t="s">
        <v>350</v>
      </c>
      <c r="C8" s="221">
        <f>C10+C14</f>
        <v>19.12</v>
      </c>
      <c r="D8" s="221">
        <f t="shared" ref="D8:N8" si="0">D10+D14</f>
        <v>13.100000000000001</v>
      </c>
      <c r="E8" s="221">
        <f t="shared" si="0"/>
        <v>0</v>
      </c>
      <c r="F8" s="221">
        <f t="shared" si="0"/>
        <v>0</v>
      </c>
      <c r="G8" s="221">
        <f t="shared" si="0"/>
        <v>6.02</v>
      </c>
      <c r="H8" s="221"/>
      <c r="I8" s="221">
        <f t="shared" si="0"/>
        <v>19.695439999999998</v>
      </c>
      <c r="J8" s="221">
        <f t="shared" si="0"/>
        <v>0</v>
      </c>
      <c r="K8" s="221">
        <f t="shared" si="0"/>
        <v>0</v>
      </c>
      <c r="L8" s="221">
        <f t="shared" si="0"/>
        <v>12.59</v>
      </c>
      <c r="M8" s="221">
        <f t="shared" si="0"/>
        <v>4.9700000000000006</v>
      </c>
      <c r="N8" s="221">
        <f t="shared" si="0"/>
        <v>2.13544</v>
      </c>
      <c r="O8" s="199"/>
      <c r="P8" s="199"/>
    </row>
    <row r="9" spans="1:19" s="95" customFormat="1" ht="18.75" customHeight="1" x14ac:dyDescent="0.25">
      <c r="A9" s="199" t="s">
        <v>337</v>
      </c>
      <c r="B9" s="201" t="str">
        <f>'2.6.CX'!B9</f>
        <v>Các công trình, dự án đã có trong quy hoạch sử dụng đất cấp huyện</v>
      </c>
      <c r="C9" s="202"/>
      <c r="D9" s="202"/>
      <c r="E9" s="202"/>
      <c r="F9" s="202"/>
      <c r="G9" s="202"/>
      <c r="H9" s="202"/>
      <c r="I9" s="202"/>
      <c r="J9" s="202"/>
      <c r="K9" s="202"/>
      <c r="L9" s="202"/>
      <c r="M9" s="202"/>
      <c r="N9" s="202"/>
      <c r="O9" s="203"/>
      <c r="P9" s="199"/>
    </row>
    <row r="10" spans="1:19" s="33" customFormat="1" x14ac:dyDescent="0.25">
      <c r="A10" s="284">
        <v>1</v>
      </c>
      <c r="B10" s="284" t="s">
        <v>351</v>
      </c>
      <c r="C10" s="285">
        <f>C11</f>
        <v>0.5</v>
      </c>
      <c r="D10" s="285">
        <f t="shared" ref="D10:N10" si="1">D11</f>
        <v>0</v>
      </c>
      <c r="E10" s="285">
        <f t="shared" si="1"/>
        <v>0</v>
      </c>
      <c r="F10" s="285">
        <f t="shared" si="1"/>
        <v>0</v>
      </c>
      <c r="G10" s="285">
        <f t="shared" si="1"/>
        <v>0.5</v>
      </c>
      <c r="H10" s="285"/>
      <c r="I10" s="285">
        <f t="shared" si="1"/>
        <v>0.52</v>
      </c>
      <c r="J10" s="285">
        <f t="shared" si="1"/>
        <v>0</v>
      </c>
      <c r="K10" s="285">
        <f t="shared" si="1"/>
        <v>0</v>
      </c>
      <c r="L10" s="285">
        <f t="shared" si="1"/>
        <v>0</v>
      </c>
      <c r="M10" s="285">
        <f t="shared" si="1"/>
        <v>0.52</v>
      </c>
      <c r="N10" s="285">
        <f t="shared" si="1"/>
        <v>0</v>
      </c>
      <c r="O10" s="284"/>
      <c r="P10" s="284"/>
      <c r="S10" s="245"/>
    </row>
    <row r="11" spans="1:19" s="35" customFormat="1" x14ac:dyDescent="0.2">
      <c r="A11" s="291" t="s">
        <v>52</v>
      </c>
      <c r="B11" s="290" t="s">
        <v>56</v>
      </c>
      <c r="C11" s="285">
        <f>SUM(C12:C12)</f>
        <v>0.5</v>
      </c>
      <c r="D11" s="285">
        <f>SUM(D12:D12)</f>
        <v>0</v>
      </c>
      <c r="E11" s="285">
        <f>SUM(E12:E12)</f>
        <v>0</v>
      </c>
      <c r="F11" s="285">
        <f>SUM(F12:F12)</f>
        <v>0</v>
      </c>
      <c r="G11" s="285">
        <f>SUM(G12:G12)</f>
        <v>0.5</v>
      </c>
      <c r="H11" s="290"/>
      <c r="I11" s="292">
        <f t="shared" ref="I11:N11" si="2">SUBTOTAL(9,I12:I12)</f>
        <v>0.52</v>
      </c>
      <c r="J11" s="292">
        <f t="shared" si="2"/>
        <v>0</v>
      </c>
      <c r="K11" s="292">
        <f t="shared" si="2"/>
        <v>0</v>
      </c>
      <c r="L11" s="292">
        <f t="shared" si="2"/>
        <v>0</v>
      </c>
      <c r="M11" s="292">
        <f t="shared" si="2"/>
        <v>0.52</v>
      </c>
      <c r="N11" s="292">
        <f t="shared" si="2"/>
        <v>0</v>
      </c>
      <c r="O11" s="290"/>
      <c r="P11" s="293"/>
      <c r="S11" s="11"/>
    </row>
    <row r="12" spans="1:19" s="35" customFormat="1" ht="51.75" customHeight="1" x14ac:dyDescent="0.25">
      <c r="A12" s="286">
        <v>1</v>
      </c>
      <c r="B12" s="287" t="s">
        <v>60</v>
      </c>
      <c r="C12" s="34">
        <v>0.5</v>
      </c>
      <c r="D12" s="34"/>
      <c r="E12" s="34"/>
      <c r="F12" s="34"/>
      <c r="G12" s="34">
        <v>0.5</v>
      </c>
      <c r="H12" s="287" t="s">
        <v>414</v>
      </c>
      <c r="I12" s="288">
        <f t="shared" ref="I12" si="3">SUM(J12:N12)</f>
        <v>0.52</v>
      </c>
      <c r="J12" s="289"/>
      <c r="K12" s="42"/>
      <c r="L12" s="289"/>
      <c r="M12" s="289">
        <v>0.52</v>
      </c>
      <c r="N12" s="288"/>
      <c r="O12" s="332" t="s">
        <v>415</v>
      </c>
      <c r="P12" s="333"/>
      <c r="S12" s="11"/>
    </row>
    <row r="13" spans="1:19" s="95" customFormat="1" ht="21.75" customHeight="1" x14ac:dyDescent="0.25">
      <c r="A13" s="199" t="s">
        <v>338</v>
      </c>
      <c r="B13" s="201" t="str">
        <f>'2.6.CX'!B15</f>
        <v>Các công trình, dự án bổ sung quy hoạch sử dụng đất cấp huyện</v>
      </c>
      <c r="C13" s="202"/>
      <c r="D13" s="202"/>
      <c r="E13" s="202"/>
      <c r="F13" s="202"/>
      <c r="G13" s="202"/>
      <c r="H13" s="202"/>
      <c r="I13" s="202"/>
      <c r="J13" s="202"/>
      <c r="K13" s="202"/>
      <c r="L13" s="202"/>
      <c r="M13" s="202"/>
      <c r="N13" s="202"/>
      <c r="O13" s="202"/>
      <c r="P13" s="203"/>
    </row>
    <row r="14" spans="1:19" s="51" customFormat="1" ht="12" customHeight="1" x14ac:dyDescent="0.25">
      <c r="A14" s="60">
        <f>A16+A18+A22+A24+A28+A30+A32+A20</f>
        <v>10</v>
      </c>
      <c r="B14" s="60" t="s">
        <v>352</v>
      </c>
      <c r="C14" s="92">
        <f>C15+C17+C19+C21+C23+C25+C29+C31</f>
        <v>18.62</v>
      </c>
      <c r="D14" s="92">
        <f t="shared" ref="D14:N14" si="4">D15+D17+D19+D21+D23+D25+D29+D31</f>
        <v>13.100000000000001</v>
      </c>
      <c r="E14" s="92">
        <f t="shared" si="4"/>
        <v>0</v>
      </c>
      <c r="F14" s="92">
        <f t="shared" si="4"/>
        <v>0</v>
      </c>
      <c r="G14" s="92">
        <f t="shared" si="4"/>
        <v>5.52</v>
      </c>
      <c r="H14" s="61"/>
      <c r="I14" s="92">
        <f t="shared" si="4"/>
        <v>19.175439999999998</v>
      </c>
      <c r="J14" s="92">
        <f t="shared" si="4"/>
        <v>0</v>
      </c>
      <c r="K14" s="92">
        <f t="shared" si="4"/>
        <v>0</v>
      </c>
      <c r="L14" s="92">
        <f t="shared" si="4"/>
        <v>12.59</v>
      </c>
      <c r="M14" s="92">
        <f t="shared" si="4"/>
        <v>4.45</v>
      </c>
      <c r="N14" s="92">
        <f t="shared" si="4"/>
        <v>2.13544</v>
      </c>
      <c r="O14" s="60"/>
      <c r="P14" s="60"/>
    </row>
    <row r="15" spans="1:19" s="50" customFormat="1" ht="25.5" x14ac:dyDescent="0.25">
      <c r="A15" s="43" t="s">
        <v>52</v>
      </c>
      <c r="B15" s="44" t="s">
        <v>70</v>
      </c>
      <c r="C15" s="93">
        <f>C16</f>
        <v>0.03</v>
      </c>
      <c r="D15" s="93">
        <f t="shared" ref="D15:G15" si="5">D16</f>
        <v>0</v>
      </c>
      <c r="E15" s="93">
        <f t="shared" si="5"/>
        <v>0</v>
      </c>
      <c r="F15" s="93">
        <f t="shared" si="5"/>
        <v>0</v>
      </c>
      <c r="G15" s="93">
        <f t="shared" si="5"/>
        <v>0.03</v>
      </c>
      <c r="H15" s="43"/>
      <c r="I15" s="93">
        <f t="shared" ref="I15:N15" si="6">SUBTOTAL(9,I16:I16)</f>
        <v>0.3</v>
      </c>
      <c r="J15" s="93">
        <f t="shared" si="6"/>
        <v>0</v>
      </c>
      <c r="K15" s="93">
        <f t="shared" si="6"/>
        <v>0</v>
      </c>
      <c r="L15" s="93">
        <f t="shared" si="6"/>
        <v>0</v>
      </c>
      <c r="M15" s="93">
        <f t="shared" si="6"/>
        <v>0.3</v>
      </c>
      <c r="N15" s="93">
        <f t="shared" si="6"/>
        <v>0</v>
      </c>
      <c r="O15" s="39"/>
      <c r="P15" s="43"/>
    </row>
    <row r="16" spans="1:19" s="50" customFormat="1" ht="46.5" customHeight="1" x14ac:dyDescent="0.25">
      <c r="A16" s="37">
        <v>1</v>
      </c>
      <c r="B16" s="41" t="s">
        <v>160</v>
      </c>
      <c r="C16" s="94">
        <v>0.03</v>
      </c>
      <c r="D16" s="94"/>
      <c r="E16" s="94"/>
      <c r="F16" s="94"/>
      <c r="G16" s="94">
        <v>0.03</v>
      </c>
      <c r="H16" s="37" t="s">
        <v>161</v>
      </c>
      <c r="I16" s="94">
        <f t="shared" ref="I16:I32" si="7">SUM(J16:N16)</f>
        <v>0.3</v>
      </c>
      <c r="J16" s="94"/>
      <c r="K16" s="94"/>
      <c r="L16" s="94"/>
      <c r="M16" s="94">
        <v>0.3</v>
      </c>
      <c r="N16" s="94"/>
      <c r="O16" s="41" t="s">
        <v>162</v>
      </c>
      <c r="P16" s="37"/>
    </row>
    <row r="17" spans="1:16" s="50" customFormat="1" x14ac:dyDescent="0.25">
      <c r="A17" s="43" t="s">
        <v>53</v>
      </c>
      <c r="B17" s="39" t="s">
        <v>66</v>
      </c>
      <c r="C17" s="93">
        <f>C18</f>
        <v>0.05</v>
      </c>
      <c r="D17" s="93">
        <f t="shared" ref="D17:G17" si="8">D18</f>
        <v>0</v>
      </c>
      <c r="E17" s="93">
        <f t="shared" si="8"/>
        <v>0</v>
      </c>
      <c r="F17" s="93">
        <f t="shared" si="8"/>
        <v>0</v>
      </c>
      <c r="G17" s="93">
        <f t="shared" si="8"/>
        <v>0.05</v>
      </c>
      <c r="H17" s="43"/>
      <c r="I17" s="93">
        <f t="shared" ref="I17:N17" si="9">SUBTOTAL(9,I18:I18)</f>
        <v>7.1999999999999995E-2</v>
      </c>
      <c r="J17" s="93">
        <f t="shared" si="9"/>
        <v>0</v>
      </c>
      <c r="K17" s="93">
        <f t="shared" si="9"/>
        <v>0</v>
      </c>
      <c r="L17" s="93">
        <f t="shared" si="9"/>
        <v>0</v>
      </c>
      <c r="M17" s="93">
        <f t="shared" si="9"/>
        <v>0</v>
      </c>
      <c r="N17" s="93">
        <f t="shared" si="9"/>
        <v>7.1999999999999995E-2</v>
      </c>
      <c r="O17" s="39"/>
      <c r="P17" s="43"/>
    </row>
    <row r="18" spans="1:16" s="50" customFormat="1" ht="75.75" customHeight="1" x14ac:dyDescent="0.25">
      <c r="A18" s="37">
        <v>1</v>
      </c>
      <c r="B18" s="41" t="s">
        <v>163</v>
      </c>
      <c r="C18" s="94">
        <v>0.05</v>
      </c>
      <c r="D18" s="94"/>
      <c r="E18" s="94"/>
      <c r="F18" s="94"/>
      <c r="G18" s="94">
        <v>0.05</v>
      </c>
      <c r="H18" s="37" t="s">
        <v>164</v>
      </c>
      <c r="I18" s="94">
        <f t="shared" si="7"/>
        <v>7.1999999999999995E-2</v>
      </c>
      <c r="J18" s="94"/>
      <c r="K18" s="94"/>
      <c r="L18" s="94"/>
      <c r="M18" s="94"/>
      <c r="N18" s="94">
        <v>7.1999999999999995E-2</v>
      </c>
      <c r="O18" s="41" t="s">
        <v>282</v>
      </c>
      <c r="P18" s="37"/>
    </row>
    <row r="19" spans="1:16" s="50" customFormat="1" x14ac:dyDescent="0.25">
      <c r="A19" s="43" t="s">
        <v>54</v>
      </c>
      <c r="B19" s="39" t="s">
        <v>58</v>
      </c>
      <c r="C19" s="93">
        <f>C20</f>
        <v>12</v>
      </c>
      <c r="D19" s="93">
        <f t="shared" ref="D19:G19" si="10">D20</f>
        <v>8.3000000000000007</v>
      </c>
      <c r="E19" s="93">
        <f t="shared" si="10"/>
        <v>0</v>
      </c>
      <c r="F19" s="93">
        <f t="shared" si="10"/>
        <v>0</v>
      </c>
      <c r="G19" s="93">
        <f t="shared" si="10"/>
        <v>3.7</v>
      </c>
      <c r="H19" s="43"/>
      <c r="I19" s="93">
        <f t="shared" ref="I19:N19" si="11">SUBTOTAL(9,I20:I20)</f>
        <v>12.59</v>
      </c>
      <c r="J19" s="93">
        <f t="shared" si="11"/>
        <v>0</v>
      </c>
      <c r="K19" s="93">
        <f t="shared" si="11"/>
        <v>0</v>
      </c>
      <c r="L19" s="93">
        <f t="shared" si="11"/>
        <v>12.59</v>
      </c>
      <c r="M19" s="93">
        <f t="shared" si="11"/>
        <v>0</v>
      </c>
      <c r="N19" s="93">
        <f t="shared" si="11"/>
        <v>0</v>
      </c>
      <c r="O19" s="39"/>
      <c r="P19" s="43"/>
    </row>
    <row r="20" spans="1:16" s="50" customFormat="1" ht="124.5" customHeight="1" x14ac:dyDescent="0.25">
      <c r="A20" s="37">
        <v>1</v>
      </c>
      <c r="B20" s="41" t="s">
        <v>165</v>
      </c>
      <c r="C20" s="94">
        <v>12</v>
      </c>
      <c r="D20" s="94">
        <v>8.3000000000000007</v>
      </c>
      <c r="E20" s="94"/>
      <c r="F20" s="94"/>
      <c r="G20" s="94">
        <v>3.7</v>
      </c>
      <c r="H20" s="37" t="s">
        <v>166</v>
      </c>
      <c r="I20" s="94">
        <f t="shared" si="7"/>
        <v>12.59</v>
      </c>
      <c r="J20" s="94"/>
      <c r="K20" s="94"/>
      <c r="L20" s="94">
        <v>12.59</v>
      </c>
      <c r="M20" s="94"/>
      <c r="N20" s="94"/>
      <c r="O20" s="41" t="s">
        <v>167</v>
      </c>
      <c r="P20" s="37"/>
    </row>
    <row r="21" spans="1:16" s="50" customFormat="1" ht="25.5" x14ac:dyDescent="0.25">
      <c r="A21" s="43" t="s">
        <v>55</v>
      </c>
      <c r="B21" s="44" t="s">
        <v>62</v>
      </c>
      <c r="C21" s="93">
        <f>C22</f>
        <v>1</v>
      </c>
      <c r="D21" s="93">
        <f t="shared" ref="D21:G21" si="12">D22</f>
        <v>0.3</v>
      </c>
      <c r="E21" s="93">
        <f t="shared" si="12"/>
        <v>0</v>
      </c>
      <c r="F21" s="93">
        <f t="shared" si="12"/>
        <v>0</v>
      </c>
      <c r="G21" s="93">
        <f t="shared" si="12"/>
        <v>0.7</v>
      </c>
      <c r="H21" s="43"/>
      <c r="I21" s="93">
        <f t="shared" ref="I21:N23" si="13">SUBTOTAL(9,I22:I22)</f>
        <v>1.0488</v>
      </c>
      <c r="J21" s="93">
        <f t="shared" si="13"/>
        <v>0</v>
      </c>
      <c r="K21" s="93">
        <f t="shared" si="13"/>
        <v>0</v>
      </c>
      <c r="L21" s="93">
        <f t="shared" si="13"/>
        <v>0</v>
      </c>
      <c r="M21" s="93">
        <f t="shared" si="13"/>
        <v>0</v>
      </c>
      <c r="N21" s="93">
        <f t="shared" si="13"/>
        <v>1.0488</v>
      </c>
      <c r="O21" s="39"/>
      <c r="P21" s="43"/>
    </row>
    <row r="22" spans="1:16" s="50" customFormat="1" ht="38.25" x14ac:dyDescent="0.25">
      <c r="A22" s="37">
        <v>1</v>
      </c>
      <c r="B22" s="41" t="s">
        <v>168</v>
      </c>
      <c r="C22" s="94">
        <v>1</v>
      </c>
      <c r="D22" s="94">
        <v>0.3</v>
      </c>
      <c r="E22" s="94"/>
      <c r="F22" s="94"/>
      <c r="G22" s="94">
        <v>0.7</v>
      </c>
      <c r="H22" s="37" t="s">
        <v>169</v>
      </c>
      <c r="I22" s="94">
        <f t="shared" si="7"/>
        <v>1.0488</v>
      </c>
      <c r="J22" s="94"/>
      <c r="K22" s="94"/>
      <c r="L22" s="94"/>
      <c r="M22" s="94"/>
      <c r="N22" s="94">
        <v>1.0488</v>
      </c>
      <c r="O22" s="41" t="s">
        <v>170</v>
      </c>
      <c r="P22" s="37"/>
    </row>
    <row r="23" spans="1:16" s="95" customFormat="1" ht="11.25" customHeight="1" x14ac:dyDescent="0.25">
      <c r="A23" s="76" t="s">
        <v>57</v>
      </c>
      <c r="B23" s="85" t="s">
        <v>118</v>
      </c>
      <c r="C23" s="86">
        <f>C24</f>
        <v>0.05</v>
      </c>
      <c r="D23" s="86">
        <f t="shared" ref="D23:G23" si="14">D24</f>
        <v>0</v>
      </c>
      <c r="E23" s="86">
        <f t="shared" si="14"/>
        <v>0</v>
      </c>
      <c r="F23" s="86">
        <f t="shared" si="14"/>
        <v>0</v>
      </c>
      <c r="G23" s="86">
        <f t="shared" si="14"/>
        <v>0.05</v>
      </c>
      <c r="H23" s="76"/>
      <c r="I23" s="86">
        <f t="shared" si="13"/>
        <v>0.7</v>
      </c>
      <c r="J23" s="86">
        <f t="shared" si="13"/>
        <v>0</v>
      </c>
      <c r="K23" s="86">
        <f t="shared" si="13"/>
        <v>0</v>
      </c>
      <c r="L23" s="86">
        <f t="shared" si="13"/>
        <v>0</v>
      </c>
      <c r="M23" s="86">
        <f t="shared" si="13"/>
        <v>0</v>
      </c>
      <c r="N23" s="86">
        <f t="shared" si="13"/>
        <v>0.7</v>
      </c>
      <c r="O23" s="74"/>
      <c r="P23" s="76"/>
    </row>
    <row r="24" spans="1:16" s="50" customFormat="1" ht="76.5" x14ac:dyDescent="0.25">
      <c r="A24" s="83">
        <v>1</v>
      </c>
      <c r="B24" s="84" t="s">
        <v>171</v>
      </c>
      <c r="C24" s="45">
        <v>0.05</v>
      </c>
      <c r="D24" s="45"/>
      <c r="E24" s="45"/>
      <c r="F24" s="45"/>
      <c r="G24" s="45">
        <v>0.05</v>
      </c>
      <c r="H24" s="83" t="s">
        <v>63</v>
      </c>
      <c r="I24" s="45">
        <v>0.7</v>
      </c>
      <c r="J24" s="45"/>
      <c r="K24" s="45"/>
      <c r="L24" s="45"/>
      <c r="M24" s="45"/>
      <c r="N24" s="45">
        <v>0.7</v>
      </c>
      <c r="O24" s="87" t="s">
        <v>172</v>
      </c>
      <c r="P24" s="83"/>
    </row>
    <row r="25" spans="1:16" s="33" customFormat="1" x14ac:dyDescent="0.25">
      <c r="A25" s="76" t="s">
        <v>65</v>
      </c>
      <c r="B25" s="85" t="s">
        <v>56</v>
      </c>
      <c r="C25" s="86">
        <f>SUM(C26:C28)</f>
        <v>4.59</v>
      </c>
      <c r="D25" s="86">
        <f t="shared" ref="D25:H25" si="15">SUM(D26:D28)</f>
        <v>4.2</v>
      </c>
      <c r="E25" s="86">
        <f t="shared" si="15"/>
        <v>0</v>
      </c>
      <c r="F25" s="86">
        <f t="shared" si="15"/>
        <v>0</v>
      </c>
      <c r="G25" s="86">
        <f t="shared" si="15"/>
        <v>0.39</v>
      </c>
      <c r="H25" s="76">
        <f t="shared" si="15"/>
        <v>0</v>
      </c>
      <c r="I25" s="86">
        <f t="shared" ref="I25:N25" si="16">SUBTOTAL(9,I26:I27)</f>
        <v>3.52</v>
      </c>
      <c r="J25" s="86">
        <f t="shared" si="16"/>
        <v>0</v>
      </c>
      <c r="K25" s="86">
        <f t="shared" si="16"/>
        <v>0</v>
      </c>
      <c r="L25" s="86">
        <f t="shared" si="16"/>
        <v>0</v>
      </c>
      <c r="M25" s="86">
        <f t="shared" si="16"/>
        <v>3.52</v>
      </c>
      <c r="N25" s="86">
        <f t="shared" si="16"/>
        <v>0</v>
      </c>
      <c r="O25" s="74"/>
      <c r="P25" s="76"/>
    </row>
    <row r="26" spans="1:16" ht="153" x14ac:dyDescent="0.25">
      <c r="A26" s="83">
        <v>1</v>
      </c>
      <c r="B26" s="84" t="s">
        <v>173</v>
      </c>
      <c r="C26" s="45">
        <v>0.5</v>
      </c>
      <c r="D26" s="90">
        <v>0.2</v>
      </c>
      <c r="E26" s="45"/>
      <c r="F26" s="45"/>
      <c r="G26" s="45">
        <v>0.3</v>
      </c>
      <c r="H26" s="83" t="s">
        <v>174</v>
      </c>
      <c r="I26" s="45">
        <f>SUM(J26:N26)</f>
        <v>0.52</v>
      </c>
      <c r="J26" s="45"/>
      <c r="K26" s="45"/>
      <c r="L26" s="45"/>
      <c r="M26" s="45">
        <v>0.52</v>
      </c>
      <c r="N26" s="45"/>
      <c r="O26" s="87" t="s">
        <v>175</v>
      </c>
      <c r="P26" s="83"/>
    </row>
    <row r="27" spans="1:16" ht="61.5" customHeight="1" x14ac:dyDescent="0.25">
      <c r="A27" s="83">
        <v>2</v>
      </c>
      <c r="B27" s="84" t="s">
        <v>176</v>
      </c>
      <c r="C27" s="45">
        <v>4</v>
      </c>
      <c r="D27" s="45">
        <v>4</v>
      </c>
      <c r="E27" s="45"/>
      <c r="F27" s="45"/>
      <c r="G27" s="45"/>
      <c r="H27" s="83" t="s">
        <v>177</v>
      </c>
      <c r="I27" s="45">
        <f>SUM(J27:N27)</f>
        <v>3</v>
      </c>
      <c r="J27" s="45"/>
      <c r="K27" s="45"/>
      <c r="L27" s="45"/>
      <c r="M27" s="45">
        <v>3</v>
      </c>
      <c r="N27" s="45"/>
      <c r="O27" s="87" t="s">
        <v>178</v>
      </c>
      <c r="P27" s="83"/>
    </row>
    <row r="28" spans="1:16" ht="83.25" customHeight="1" x14ac:dyDescent="0.25">
      <c r="A28" s="83">
        <v>3</v>
      </c>
      <c r="B28" s="84" t="s">
        <v>179</v>
      </c>
      <c r="C28" s="45">
        <v>0.09</v>
      </c>
      <c r="D28" s="45"/>
      <c r="E28" s="45"/>
      <c r="F28" s="45"/>
      <c r="G28" s="45">
        <v>0.09</v>
      </c>
      <c r="H28" s="83" t="s">
        <v>180</v>
      </c>
      <c r="I28" s="45"/>
      <c r="J28" s="45"/>
      <c r="K28" s="45"/>
      <c r="L28" s="45"/>
      <c r="M28" s="45"/>
      <c r="N28" s="45"/>
      <c r="O28" s="87" t="s">
        <v>172</v>
      </c>
      <c r="P28" s="83"/>
    </row>
    <row r="29" spans="1:16" s="33" customFormat="1" x14ac:dyDescent="0.25">
      <c r="A29" s="76" t="s">
        <v>107</v>
      </c>
      <c r="B29" s="85" t="s">
        <v>61</v>
      </c>
      <c r="C29" s="86">
        <f>C30</f>
        <v>0.3</v>
      </c>
      <c r="D29" s="86">
        <f t="shared" ref="D29:G29" si="17">D30</f>
        <v>0.3</v>
      </c>
      <c r="E29" s="86">
        <f t="shared" si="17"/>
        <v>0</v>
      </c>
      <c r="F29" s="86">
        <f t="shared" si="17"/>
        <v>0</v>
      </c>
      <c r="G29" s="86">
        <f t="shared" si="17"/>
        <v>0</v>
      </c>
      <c r="H29" s="76"/>
      <c r="I29" s="86">
        <f t="shared" ref="I29:N29" si="18">SUBTOTAL(9,I30:I30)</f>
        <v>0.31463999999999998</v>
      </c>
      <c r="J29" s="86">
        <f t="shared" si="18"/>
        <v>0</v>
      </c>
      <c r="K29" s="86">
        <f t="shared" si="18"/>
        <v>0</v>
      </c>
      <c r="L29" s="86">
        <f t="shared" si="18"/>
        <v>0</v>
      </c>
      <c r="M29" s="86">
        <f t="shared" si="18"/>
        <v>0</v>
      </c>
      <c r="N29" s="86">
        <f t="shared" si="18"/>
        <v>0.31463999999999998</v>
      </c>
      <c r="O29" s="74"/>
      <c r="P29" s="76"/>
    </row>
    <row r="30" spans="1:16" ht="74.25" customHeight="1" x14ac:dyDescent="0.25">
      <c r="A30" s="83">
        <v>1</v>
      </c>
      <c r="B30" s="84" t="s">
        <v>181</v>
      </c>
      <c r="C30" s="45">
        <v>0.3</v>
      </c>
      <c r="D30" s="45">
        <v>0.3</v>
      </c>
      <c r="E30" s="45"/>
      <c r="F30" s="45"/>
      <c r="G30" s="45"/>
      <c r="H30" s="83" t="s">
        <v>63</v>
      </c>
      <c r="I30" s="45">
        <f t="shared" si="7"/>
        <v>0.31463999999999998</v>
      </c>
      <c r="J30" s="45"/>
      <c r="K30" s="45"/>
      <c r="L30" s="45"/>
      <c r="M30" s="45"/>
      <c r="N30" s="45">
        <v>0.31463999999999998</v>
      </c>
      <c r="O30" s="87" t="s">
        <v>285</v>
      </c>
      <c r="P30" s="83"/>
    </row>
    <row r="31" spans="1:16" s="33" customFormat="1" x14ac:dyDescent="0.25">
      <c r="A31" s="76" t="s">
        <v>69</v>
      </c>
      <c r="B31" s="85" t="s">
        <v>67</v>
      </c>
      <c r="C31" s="86">
        <f>C32</f>
        <v>0.6</v>
      </c>
      <c r="D31" s="86">
        <f t="shared" ref="D31:G31" si="19">D32</f>
        <v>0</v>
      </c>
      <c r="E31" s="86">
        <f t="shared" si="19"/>
        <v>0</v>
      </c>
      <c r="F31" s="86">
        <f t="shared" si="19"/>
        <v>0</v>
      </c>
      <c r="G31" s="86">
        <f t="shared" si="19"/>
        <v>0.6</v>
      </c>
      <c r="H31" s="76"/>
      <c r="I31" s="86">
        <f t="shared" ref="I31:N31" si="20">SUBTOTAL(9,I32:I32)</f>
        <v>0.63</v>
      </c>
      <c r="J31" s="86">
        <f t="shared" si="20"/>
        <v>0</v>
      </c>
      <c r="K31" s="86">
        <f t="shared" si="20"/>
        <v>0</v>
      </c>
      <c r="L31" s="86">
        <f t="shared" si="20"/>
        <v>0</v>
      </c>
      <c r="M31" s="86">
        <f t="shared" si="20"/>
        <v>0.63</v>
      </c>
      <c r="N31" s="86">
        <f t="shared" si="20"/>
        <v>0</v>
      </c>
      <c r="O31" s="74"/>
      <c r="P31" s="76"/>
    </row>
    <row r="32" spans="1:16" ht="101.25" customHeight="1" x14ac:dyDescent="0.25">
      <c r="A32" s="83">
        <v>1</v>
      </c>
      <c r="B32" s="84" t="s">
        <v>182</v>
      </c>
      <c r="C32" s="45">
        <v>0.6</v>
      </c>
      <c r="D32" s="45"/>
      <c r="E32" s="45"/>
      <c r="F32" s="45"/>
      <c r="G32" s="45">
        <v>0.6</v>
      </c>
      <c r="H32" s="83" t="s">
        <v>183</v>
      </c>
      <c r="I32" s="45">
        <f t="shared" si="7"/>
        <v>0.63</v>
      </c>
      <c r="J32" s="45"/>
      <c r="K32" s="45"/>
      <c r="L32" s="45"/>
      <c r="M32" s="45">
        <v>0.63</v>
      </c>
      <c r="N32" s="45"/>
      <c r="O32" s="87" t="s">
        <v>184</v>
      </c>
      <c r="P32" s="83"/>
    </row>
  </sheetData>
  <mergeCells count="13">
    <mergeCell ref="A1:P1"/>
    <mergeCell ref="A2:P2"/>
    <mergeCell ref="A5:A6"/>
    <mergeCell ref="H5:H6"/>
    <mergeCell ref="I5:I6"/>
    <mergeCell ref="J5:N5"/>
    <mergeCell ref="O5:O6"/>
    <mergeCell ref="P5:P6"/>
    <mergeCell ref="A3:P3"/>
    <mergeCell ref="B5:B6"/>
    <mergeCell ref="C5:C6"/>
    <mergeCell ref="D5:G5"/>
    <mergeCell ref="A4:P4"/>
  </mergeCells>
  <phoneticPr fontId="18" type="noConversion"/>
  <printOptions horizontalCentered="1"/>
  <pageMargins left="0.22" right="0.2" top="0.56000000000000005" bottom="0.56999999999999995" header="0.118110236220472" footer="0.27559055118110198"/>
  <pageSetup paperSize="9" fitToHeight="100" orientation="landscape" r:id="rId1"/>
  <headerFooter>
    <oddFooter>&amp;L&amp;"Times New Roman,nghiêng"&amp;9Phụ lục &amp;A&amp;R&amp;10&amp;P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0"/>
  <sheetViews>
    <sheetView showZeros="0" zoomScale="80" zoomScaleNormal="80" zoomScaleSheetLayoutView="91" workbookViewId="0">
      <selection activeCell="U12" sqref="U12"/>
    </sheetView>
  </sheetViews>
  <sheetFormatPr defaultColWidth="8.875" defaultRowHeight="12.75" x14ac:dyDescent="0.25"/>
  <cols>
    <col min="1" max="1" width="4.375" style="79" customWidth="1"/>
    <col min="2" max="2" width="19.75" style="5" customWidth="1"/>
    <col min="3" max="3" width="8" style="79" customWidth="1"/>
    <col min="4" max="4" width="6"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5" style="79" customWidth="1"/>
    <col min="17" max="16384" width="8.875" style="13"/>
  </cols>
  <sheetData>
    <row r="1" spans="1:19" s="16" customFormat="1" ht="15.75" x14ac:dyDescent="0.25">
      <c r="A1" s="337" t="s">
        <v>472</v>
      </c>
      <c r="B1" s="337"/>
      <c r="C1" s="337"/>
      <c r="D1" s="337"/>
      <c r="E1" s="337"/>
      <c r="F1" s="337"/>
      <c r="G1" s="337"/>
      <c r="H1" s="337"/>
      <c r="I1" s="337"/>
      <c r="J1" s="337"/>
      <c r="K1" s="337"/>
      <c r="L1" s="337"/>
      <c r="M1" s="337"/>
      <c r="N1" s="337"/>
      <c r="O1" s="337"/>
      <c r="P1" s="337"/>
    </row>
    <row r="2" spans="1:19" s="16" customFormat="1" ht="15.75" x14ac:dyDescent="0.25">
      <c r="A2" s="337" t="s">
        <v>33</v>
      </c>
      <c r="B2" s="337"/>
      <c r="C2" s="337"/>
      <c r="D2" s="337"/>
      <c r="E2" s="337"/>
      <c r="F2" s="337"/>
      <c r="G2" s="337"/>
      <c r="H2" s="337"/>
      <c r="I2" s="337"/>
      <c r="J2" s="337"/>
      <c r="K2" s="337"/>
      <c r="L2" s="337"/>
      <c r="M2" s="337"/>
      <c r="N2" s="337"/>
      <c r="O2" s="337"/>
      <c r="P2" s="337"/>
    </row>
    <row r="3" spans="1:19" s="7"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9" s="15" customFormat="1" ht="12" customHeight="1" x14ac:dyDescent="0.25">
      <c r="A4" s="345"/>
      <c r="B4" s="345"/>
      <c r="C4" s="345"/>
      <c r="D4" s="345"/>
      <c r="E4" s="345"/>
      <c r="F4" s="345"/>
      <c r="G4" s="345"/>
      <c r="H4" s="345"/>
      <c r="I4" s="345"/>
      <c r="J4" s="345"/>
      <c r="K4" s="345"/>
      <c r="L4" s="345"/>
      <c r="M4" s="345"/>
      <c r="N4" s="345"/>
      <c r="O4" s="345"/>
      <c r="P4" s="345"/>
    </row>
    <row r="5" spans="1:19" s="77" customFormat="1" ht="29.25"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9" s="77" customFormat="1" ht="71.25" customHeight="1" x14ac:dyDescent="0.25">
      <c r="A6" s="346"/>
      <c r="B6" s="344"/>
      <c r="C6" s="344"/>
      <c r="D6" s="139" t="s">
        <v>12</v>
      </c>
      <c r="E6" s="139" t="s">
        <v>11</v>
      </c>
      <c r="F6" s="139" t="s">
        <v>26</v>
      </c>
      <c r="G6" s="139" t="s">
        <v>25</v>
      </c>
      <c r="H6" s="344"/>
      <c r="I6" s="344"/>
      <c r="J6" s="139" t="s">
        <v>9</v>
      </c>
      <c r="K6" s="139" t="s">
        <v>8</v>
      </c>
      <c r="L6" s="139" t="s">
        <v>29</v>
      </c>
      <c r="M6" s="139" t="s">
        <v>24</v>
      </c>
      <c r="N6" s="139" t="s">
        <v>5</v>
      </c>
      <c r="O6" s="344"/>
      <c r="P6" s="344"/>
    </row>
    <row r="7" spans="1:19" ht="25.5"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9" s="20" customFormat="1" ht="13.5" customHeight="1" x14ac:dyDescent="0.25">
      <c r="A8" s="199">
        <f>A10+A18</f>
        <v>5</v>
      </c>
      <c r="B8" s="199" t="s">
        <v>350</v>
      </c>
      <c r="C8" s="221">
        <f>C10+C18</f>
        <v>11.29</v>
      </c>
      <c r="D8" s="221">
        <f t="shared" ref="D8:N8" si="0">D10+D18</f>
        <v>10.059999999999999</v>
      </c>
      <c r="E8" s="221">
        <f t="shared" si="0"/>
        <v>0</v>
      </c>
      <c r="F8" s="221">
        <f t="shared" si="0"/>
        <v>0</v>
      </c>
      <c r="G8" s="221">
        <f t="shared" si="0"/>
        <v>1.23</v>
      </c>
      <c r="H8" s="221"/>
      <c r="I8" s="221">
        <f t="shared" si="0"/>
        <v>12.16</v>
      </c>
      <c r="J8" s="221">
        <f t="shared" si="0"/>
        <v>0</v>
      </c>
      <c r="K8" s="221">
        <f t="shared" si="0"/>
        <v>0</v>
      </c>
      <c r="L8" s="221">
        <f t="shared" si="0"/>
        <v>11.64</v>
      </c>
      <c r="M8" s="221">
        <f t="shared" si="0"/>
        <v>0.3</v>
      </c>
      <c r="N8" s="221">
        <f t="shared" si="0"/>
        <v>0.22</v>
      </c>
      <c r="O8" s="199"/>
      <c r="P8" s="199"/>
    </row>
    <row r="9" spans="1:19" s="20" customFormat="1" ht="15" customHeight="1" x14ac:dyDescent="0.25">
      <c r="A9" s="199" t="s">
        <v>337</v>
      </c>
      <c r="B9" s="201" t="str">
        <f>'2.7.HS'!B9</f>
        <v>Các công trình, dự án đã có trong quy hoạch sử dụng đất cấp huyện</v>
      </c>
      <c r="C9" s="202"/>
      <c r="D9" s="202"/>
      <c r="E9" s="202"/>
      <c r="F9" s="202"/>
      <c r="G9" s="202"/>
      <c r="H9" s="202"/>
      <c r="I9" s="202"/>
      <c r="J9" s="202"/>
      <c r="K9" s="202"/>
      <c r="L9" s="202"/>
      <c r="M9" s="202"/>
      <c r="N9" s="202"/>
      <c r="O9" s="202"/>
      <c r="P9" s="203"/>
    </row>
    <row r="10" spans="1:19" s="20" customFormat="1" x14ac:dyDescent="0.25">
      <c r="A10" s="204">
        <f>A14+A16</f>
        <v>4</v>
      </c>
      <c r="B10" s="204" t="s">
        <v>351</v>
      </c>
      <c r="C10" s="38">
        <f>C11+C15</f>
        <v>10.86</v>
      </c>
      <c r="D10" s="38">
        <f t="shared" ref="D10:N10" si="1">D11+D15</f>
        <v>10.059999999999999</v>
      </c>
      <c r="E10" s="38">
        <f t="shared" si="1"/>
        <v>0</v>
      </c>
      <c r="F10" s="38">
        <f t="shared" si="1"/>
        <v>0</v>
      </c>
      <c r="G10" s="38">
        <f t="shared" si="1"/>
        <v>0.8</v>
      </c>
      <c r="H10" s="38">
        <f t="shared" si="1"/>
        <v>0</v>
      </c>
      <c r="I10" s="38">
        <f t="shared" si="1"/>
        <v>11.94</v>
      </c>
      <c r="J10" s="38">
        <f t="shared" si="1"/>
        <v>0</v>
      </c>
      <c r="K10" s="38">
        <f t="shared" si="1"/>
        <v>0</v>
      </c>
      <c r="L10" s="38">
        <f t="shared" si="1"/>
        <v>11.64</v>
      </c>
      <c r="M10" s="38">
        <f t="shared" si="1"/>
        <v>0.3</v>
      </c>
      <c r="N10" s="38">
        <f t="shared" si="1"/>
        <v>0</v>
      </c>
      <c r="O10" s="204"/>
      <c r="P10" s="204"/>
      <c r="S10" s="245"/>
    </row>
    <row r="11" spans="1:19" s="20" customFormat="1" x14ac:dyDescent="0.25">
      <c r="A11" s="204" t="s">
        <v>52</v>
      </c>
      <c r="B11" s="206" t="s">
        <v>60</v>
      </c>
      <c r="C11" s="38">
        <f>SUM(C12:C14)</f>
        <v>1.1600000000000001</v>
      </c>
      <c r="D11" s="38">
        <f t="shared" ref="D11:N11" si="2">SUM(D12:D14)</f>
        <v>0.36</v>
      </c>
      <c r="E11" s="38">
        <f t="shared" si="2"/>
        <v>0</v>
      </c>
      <c r="F11" s="38">
        <f t="shared" si="2"/>
        <v>0</v>
      </c>
      <c r="G11" s="38">
        <f t="shared" si="2"/>
        <v>0.8</v>
      </c>
      <c r="H11" s="38">
        <f t="shared" si="2"/>
        <v>0</v>
      </c>
      <c r="I11" s="38">
        <f t="shared" si="2"/>
        <v>0.19</v>
      </c>
      <c r="J11" s="38">
        <f t="shared" si="2"/>
        <v>0</v>
      </c>
      <c r="K11" s="38">
        <f t="shared" si="2"/>
        <v>0</v>
      </c>
      <c r="L11" s="38">
        <f t="shared" si="2"/>
        <v>0</v>
      </c>
      <c r="M11" s="38">
        <f t="shared" si="2"/>
        <v>0.19</v>
      </c>
      <c r="N11" s="38">
        <f t="shared" si="2"/>
        <v>0</v>
      </c>
      <c r="O11" s="204"/>
      <c r="P11" s="204"/>
      <c r="S11" s="245"/>
    </row>
    <row r="12" spans="1:19" s="96" customFormat="1" ht="91.5" customHeight="1" x14ac:dyDescent="0.25">
      <c r="A12" s="294">
        <v>1</v>
      </c>
      <c r="B12" s="295" t="s">
        <v>416</v>
      </c>
      <c r="C12" s="294">
        <f>SUM(D12:G12)</f>
        <v>0.65999999999999992</v>
      </c>
      <c r="D12" s="294">
        <v>0.19</v>
      </c>
      <c r="E12" s="296"/>
      <c r="F12" s="297"/>
      <c r="G12" s="294">
        <v>0.47</v>
      </c>
      <c r="H12" s="260" t="s">
        <v>417</v>
      </c>
      <c r="I12" s="294">
        <f>SUM(J12:N12)</f>
        <v>0.05</v>
      </c>
      <c r="J12" s="294"/>
      <c r="K12" s="294"/>
      <c r="L12" s="294"/>
      <c r="M12" s="294">
        <v>0.05</v>
      </c>
      <c r="N12" s="294"/>
      <c r="O12" s="260" t="s">
        <v>418</v>
      </c>
      <c r="P12" s="211"/>
      <c r="S12" s="270"/>
    </row>
    <row r="13" spans="1:19" s="96" customFormat="1" ht="104.25" customHeight="1" x14ac:dyDescent="0.25">
      <c r="A13" s="294">
        <v>2</v>
      </c>
      <c r="B13" s="36" t="s">
        <v>419</v>
      </c>
      <c r="C13" s="294">
        <f>SUM(D13:G13)</f>
        <v>0.42000000000000004</v>
      </c>
      <c r="D13" s="294">
        <v>0.14000000000000001</v>
      </c>
      <c r="E13" s="296"/>
      <c r="F13" s="297"/>
      <c r="G13" s="294">
        <v>0.28000000000000003</v>
      </c>
      <c r="H13" s="298" t="s">
        <v>420</v>
      </c>
      <c r="I13" s="294">
        <f t="shared" ref="I13:I16" si="3">SUM(J13:N13)</f>
        <v>0.03</v>
      </c>
      <c r="J13" s="294"/>
      <c r="K13" s="294"/>
      <c r="L13" s="294"/>
      <c r="M13" s="294">
        <v>0.03</v>
      </c>
      <c r="N13" s="294"/>
      <c r="O13" s="36" t="s">
        <v>421</v>
      </c>
      <c r="P13" s="211"/>
      <c r="S13" s="270"/>
    </row>
    <row r="14" spans="1:19" s="96" customFormat="1" ht="107.25" customHeight="1" x14ac:dyDescent="0.25">
      <c r="A14" s="294">
        <v>3</v>
      </c>
      <c r="B14" s="36" t="s">
        <v>422</v>
      </c>
      <c r="C14" s="294">
        <f>SUM(D14:G14)</f>
        <v>0.08</v>
      </c>
      <c r="D14" s="294">
        <v>0.03</v>
      </c>
      <c r="E14" s="296"/>
      <c r="F14" s="297"/>
      <c r="G14" s="294">
        <v>0.05</v>
      </c>
      <c r="H14" s="298" t="s">
        <v>423</v>
      </c>
      <c r="I14" s="294">
        <f t="shared" si="3"/>
        <v>0.11</v>
      </c>
      <c r="J14" s="294"/>
      <c r="K14" s="294"/>
      <c r="L14" s="294"/>
      <c r="M14" s="294">
        <v>0.11</v>
      </c>
      <c r="N14" s="294"/>
      <c r="O14" s="36" t="s">
        <v>421</v>
      </c>
      <c r="P14" s="211"/>
      <c r="S14" s="270"/>
    </row>
    <row r="15" spans="1:19" s="20" customFormat="1" x14ac:dyDescent="0.25">
      <c r="A15" s="299" t="s">
        <v>53</v>
      </c>
      <c r="B15" s="44" t="s">
        <v>68</v>
      </c>
      <c r="C15" s="299">
        <f>SUM(C16)</f>
        <v>9.6999999999999993</v>
      </c>
      <c r="D15" s="299">
        <f t="shared" ref="D15:N15" si="4">SUM(D16)</f>
        <v>9.6999999999999993</v>
      </c>
      <c r="E15" s="299">
        <f t="shared" si="4"/>
        <v>0</v>
      </c>
      <c r="F15" s="299">
        <f t="shared" si="4"/>
        <v>0</v>
      </c>
      <c r="G15" s="299">
        <f t="shared" si="4"/>
        <v>0</v>
      </c>
      <c r="H15" s="299">
        <f t="shared" si="4"/>
        <v>0</v>
      </c>
      <c r="I15" s="299">
        <f t="shared" si="4"/>
        <v>11.75</v>
      </c>
      <c r="J15" s="299">
        <f t="shared" si="4"/>
        <v>0</v>
      </c>
      <c r="K15" s="299">
        <f t="shared" si="4"/>
        <v>0</v>
      </c>
      <c r="L15" s="299">
        <f t="shared" si="4"/>
        <v>11.64</v>
      </c>
      <c r="M15" s="299">
        <f t="shared" si="4"/>
        <v>0.11</v>
      </c>
      <c r="N15" s="299">
        <f t="shared" si="4"/>
        <v>0</v>
      </c>
      <c r="O15" s="44"/>
      <c r="P15" s="204"/>
      <c r="S15" s="245"/>
    </row>
    <row r="16" spans="1:19" s="96" customFormat="1" ht="64.5" customHeight="1" x14ac:dyDescent="0.25">
      <c r="A16" s="294">
        <v>1</v>
      </c>
      <c r="B16" s="28" t="s">
        <v>424</v>
      </c>
      <c r="C16" s="294">
        <f>SUM(D16:G16)</f>
        <v>9.6999999999999993</v>
      </c>
      <c r="D16" s="294">
        <v>9.6999999999999993</v>
      </c>
      <c r="E16" s="296"/>
      <c r="F16" s="297"/>
      <c r="G16" s="294"/>
      <c r="H16" s="300" t="s">
        <v>425</v>
      </c>
      <c r="I16" s="294">
        <f t="shared" si="3"/>
        <v>11.75</v>
      </c>
      <c r="J16" s="294"/>
      <c r="K16" s="294"/>
      <c r="L16" s="294">
        <v>11.64</v>
      </c>
      <c r="M16" s="294">
        <v>0.11</v>
      </c>
      <c r="N16" s="294"/>
      <c r="O16" s="36" t="s">
        <v>426</v>
      </c>
      <c r="P16" s="211"/>
      <c r="S16" s="270"/>
    </row>
    <row r="17" spans="1:16" s="20" customFormat="1" x14ac:dyDescent="0.25">
      <c r="A17" s="199" t="s">
        <v>338</v>
      </c>
      <c r="B17" s="201" t="str">
        <f>'2.7.HS'!B13</f>
        <v>Các công trình, dự án bổ sung quy hoạch sử dụng đất cấp huyện</v>
      </c>
      <c r="C17" s="202"/>
      <c r="D17" s="202"/>
      <c r="E17" s="202"/>
      <c r="F17" s="202"/>
      <c r="G17" s="202"/>
      <c r="H17" s="202"/>
      <c r="I17" s="202"/>
      <c r="J17" s="202"/>
      <c r="K17" s="202"/>
      <c r="L17" s="202"/>
      <c r="M17" s="202"/>
      <c r="N17" s="202"/>
      <c r="O17" s="202"/>
      <c r="P17" s="203"/>
    </row>
    <row r="18" spans="1:16" s="77" customFormat="1" x14ac:dyDescent="0.25">
      <c r="A18" s="60">
        <v>1</v>
      </c>
      <c r="B18" s="60" t="s">
        <v>352</v>
      </c>
      <c r="C18" s="61">
        <f>C19</f>
        <v>0.43</v>
      </c>
      <c r="D18" s="61">
        <f t="shared" ref="D18:N18" si="5">D19</f>
        <v>0</v>
      </c>
      <c r="E18" s="61">
        <f t="shared" si="5"/>
        <v>0</v>
      </c>
      <c r="F18" s="61">
        <f t="shared" si="5"/>
        <v>0</v>
      </c>
      <c r="G18" s="61">
        <f t="shared" si="5"/>
        <v>0.43</v>
      </c>
      <c r="H18" s="61">
        <f t="shared" si="5"/>
        <v>0</v>
      </c>
      <c r="I18" s="61">
        <f t="shared" si="5"/>
        <v>0.22</v>
      </c>
      <c r="J18" s="61">
        <f t="shared" si="5"/>
        <v>0</v>
      </c>
      <c r="K18" s="61">
        <f t="shared" si="5"/>
        <v>0</v>
      </c>
      <c r="L18" s="61">
        <f t="shared" si="5"/>
        <v>0</v>
      </c>
      <c r="M18" s="61">
        <f t="shared" si="5"/>
        <v>0</v>
      </c>
      <c r="N18" s="61">
        <f t="shared" si="5"/>
        <v>0.22</v>
      </c>
      <c r="O18" s="60"/>
      <c r="P18" s="60"/>
    </row>
    <row r="19" spans="1:16" s="77" customFormat="1" ht="52.5" customHeight="1" x14ac:dyDescent="0.25">
      <c r="A19" s="137" t="s">
        <v>52</v>
      </c>
      <c r="B19" s="140" t="s">
        <v>56</v>
      </c>
      <c r="C19" s="138">
        <f>C20</f>
        <v>0.43</v>
      </c>
      <c r="D19" s="138"/>
      <c r="E19" s="138"/>
      <c r="F19" s="138"/>
      <c r="G19" s="138">
        <f>G20</f>
        <v>0.43</v>
      </c>
      <c r="H19" s="138"/>
      <c r="I19" s="138">
        <f>I20</f>
        <v>0.22</v>
      </c>
      <c r="J19" s="138"/>
      <c r="K19" s="138"/>
      <c r="L19" s="138"/>
      <c r="M19" s="138"/>
      <c r="N19" s="138">
        <f>N20</f>
        <v>0.22</v>
      </c>
      <c r="O19" s="137"/>
      <c r="P19" s="137"/>
    </row>
    <row r="20" spans="1:16" ht="134.25" customHeight="1" x14ac:dyDescent="0.25">
      <c r="A20" s="141">
        <v>1</v>
      </c>
      <c r="B20" s="142" t="s">
        <v>315</v>
      </c>
      <c r="C20" s="141">
        <v>0.43</v>
      </c>
      <c r="D20" s="141"/>
      <c r="E20" s="143"/>
      <c r="F20" s="144"/>
      <c r="G20" s="141">
        <v>0.43</v>
      </c>
      <c r="H20" s="145" t="s">
        <v>316</v>
      </c>
      <c r="I20" s="141">
        <f>SUM(J20:N20)</f>
        <v>0.22</v>
      </c>
      <c r="J20" s="141"/>
      <c r="K20" s="141"/>
      <c r="L20" s="141"/>
      <c r="M20" s="141"/>
      <c r="N20" s="141">
        <v>0.22</v>
      </c>
      <c r="O20" s="145" t="s">
        <v>318</v>
      </c>
      <c r="P20" s="146" t="s">
        <v>317</v>
      </c>
    </row>
  </sheetData>
  <mergeCells count="13">
    <mergeCell ref="A1:P1"/>
    <mergeCell ref="J5:N5"/>
    <mergeCell ref="O5:O6"/>
    <mergeCell ref="P5:P6"/>
    <mergeCell ref="A4:P4"/>
    <mergeCell ref="A2:P2"/>
    <mergeCell ref="A3:P3"/>
    <mergeCell ref="A5:A6"/>
    <mergeCell ref="C5:C6"/>
    <mergeCell ref="D5:G5"/>
    <mergeCell ref="H5:H6"/>
    <mergeCell ref="I5:I6"/>
    <mergeCell ref="B5:B6"/>
  </mergeCells>
  <phoneticPr fontId="18" type="noConversion"/>
  <printOptions horizontalCentered="1"/>
  <pageMargins left="0.2" right="0.2" top="0.51181102362204722" bottom="0.55118110236220474" header="0.11811023622047245" footer="0.27559055118110237"/>
  <pageSetup paperSize="9" fitToHeight="100" orientation="landscape" r:id="rId1"/>
  <headerFooter>
    <oddFooter>&amp;L&amp;9Phụ lục &amp;A&amp;R&amp;10&amp;P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25"/>
  <sheetViews>
    <sheetView showZeros="0" zoomScale="80" zoomScaleNormal="80" zoomScaleSheetLayoutView="91" workbookViewId="0">
      <selection activeCell="T13" sqref="T13"/>
    </sheetView>
  </sheetViews>
  <sheetFormatPr defaultColWidth="8.875" defaultRowHeight="12.75" x14ac:dyDescent="0.25"/>
  <cols>
    <col min="1" max="1" width="4.375" style="79" customWidth="1"/>
    <col min="2" max="2" width="19.75" style="5" customWidth="1"/>
    <col min="3" max="3" width="8" style="79" customWidth="1"/>
    <col min="4" max="4" width="6"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5" style="79" customWidth="1"/>
    <col min="17" max="16384" width="8.875" style="13"/>
  </cols>
  <sheetData>
    <row r="1" spans="1:16" s="16" customFormat="1" ht="20.100000000000001" customHeight="1" x14ac:dyDescent="0.25">
      <c r="A1" s="337" t="s">
        <v>473</v>
      </c>
      <c r="B1" s="337"/>
      <c r="C1" s="337"/>
      <c r="D1" s="337"/>
      <c r="E1" s="337"/>
      <c r="F1" s="337"/>
      <c r="G1" s="337"/>
      <c r="H1" s="337"/>
      <c r="I1" s="337"/>
      <c r="J1" s="337"/>
      <c r="K1" s="337"/>
      <c r="L1" s="337"/>
      <c r="M1" s="337"/>
      <c r="N1" s="337"/>
      <c r="O1" s="337"/>
      <c r="P1" s="337"/>
    </row>
    <row r="2" spans="1:16" s="16" customFormat="1" ht="20.100000000000001" customHeight="1" x14ac:dyDescent="0.25">
      <c r="A2" s="337" t="s">
        <v>112</v>
      </c>
      <c r="B2" s="337"/>
      <c r="C2" s="337"/>
      <c r="D2" s="337"/>
      <c r="E2" s="337"/>
      <c r="F2" s="337"/>
      <c r="G2" s="337"/>
      <c r="H2" s="337"/>
      <c r="I2" s="337"/>
      <c r="J2" s="337"/>
      <c r="K2" s="337"/>
      <c r="L2" s="337"/>
      <c r="M2" s="337"/>
      <c r="N2" s="337"/>
      <c r="O2" s="337"/>
      <c r="P2" s="337"/>
    </row>
    <row r="3" spans="1:16" s="7" customFormat="1" ht="20.100000000000001"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15" customFormat="1" ht="12" customHeight="1" x14ac:dyDescent="0.25">
      <c r="A4" s="345"/>
      <c r="B4" s="345"/>
      <c r="C4" s="345"/>
      <c r="D4" s="345"/>
      <c r="E4" s="345"/>
      <c r="F4" s="345"/>
      <c r="G4" s="345"/>
      <c r="H4" s="345"/>
      <c r="I4" s="345"/>
      <c r="J4" s="345"/>
      <c r="K4" s="345"/>
      <c r="L4" s="345"/>
      <c r="M4" s="345"/>
      <c r="N4" s="345"/>
      <c r="O4" s="345"/>
      <c r="P4" s="345"/>
    </row>
    <row r="5" spans="1:16" s="77" customFormat="1" ht="29.25"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77" customFormat="1" ht="64.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6" ht="25.5"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6" s="20" customFormat="1" x14ac:dyDescent="0.25">
      <c r="A8" s="199">
        <f>A11</f>
        <v>9</v>
      </c>
      <c r="B8" s="199" t="s">
        <v>350</v>
      </c>
      <c r="C8" s="221">
        <f>C11</f>
        <v>44.419999999999995</v>
      </c>
      <c r="D8" s="221">
        <f t="shared" ref="D8:N8" si="0">D11</f>
        <v>35.58</v>
      </c>
      <c r="E8" s="221">
        <f t="shared" si="0"/>
        <v>0</v>
      </c>
      <c r="F8" s="221">
        <f t="shared" si="0"/>
        <v>0</v>
      </c>
      <c r="G8" s="221">
        <f t="shared" si="0"/>
        <v>8.84</v>
      </c>
      <c r="H8" s="221"/>
      <c r="I8" s="221">
        <f t="shared" si="0"/>
        <v>159.41</v>
      </c>
      <c r="J8" s="221">
        <f t="shared" si="0"/>
        <v>0</v>
      </c>
      <c r="K8" s="221">
        <f t="shared" si="0"/>
        <v>66.5</v>
      </c>
      <c r="L8" s="221">
        <f t="shared" si="0"/>
        <v>0</v>
      </c>
      <c r="M8" s="221">
        <f t="shared" si="0"/>
        <v>26.6</v>
      </c>
      <c r="N8" s="221">
        <f t="shared" si="0"/>
        <v>66.31</v>
      </c>
      <c r="O8" s="199"/>
      <c r="P8" s="199"/>
    </row>
    <row r="9" spans="1:16" s="20" customFormat="1" ht="21" customHeight="1" x14ac:dyDescent="0.25">
      <c r="A9" s="199" t="s">
        <v>337</v>
      </c>
      <c r="B9" s="201" t="str">
        <f>'2.8.DTz'!B9</f>
        <v>Các công trình, dự án đã có trong quy hoạch sử dụng đất cấp huyện</v>
      </c>
      <c r="C9" s="202"/>
      <c r="D9" s="202"/>
      <c r="E9" s="202"/>
      <c r="F9" s="202"/>
      <c r="G9" s="202"/>
      <c r="H9" s="202"/>
      <c r="I9" s="202"/>
      <c r="J9" s="202"/>
      <c r="K9" s="202"/>
      <c r="L9" s="202"/>
      <c r="M9" s="202"/>
      <c r="N9" s="202"/>
      <c r="O9" s="202"/>
      <c r="P9" s="203"/>
    </row>
    <row r="10" spans="1:16" s="20" customFormat="1" ht="21" customHeight="1" x14ac:dyDescent="0.25">
      <c r="A10" s="199" t="s">
        <v>338</v>
      </c>
      <c r="B10" s="201" t="str">
        <f>'2.8.DTz'!B17</f>
        <v>Các công trình, dự án bổ sung quy hoạch sử dụng đất cấp huyện</v>
      </c>
      <c r="C10" s="202"/>
      <c r="D10" s="202"/>
      <c r="E10" s="202"/>
      <c r="F10" s="202"/>
      <c r="G10" s="202"/>
      <c r="H10" s="202"/>
      <c r="I10" s="202"/>
      <c r="J10" s="202"/>
      <c r="K10" s="202"/>
      <c r="L10" s="202"/>
      <c r="M10" s="202"/>
      <c r="N10" s="202"/>
      <c r="O10" s="202"/>
      <c r="P10" s="203"/>
    </row>
    <row r="11" spans="1:16" s="77" customFormat="1" x14ac:dyDescent="0.25">
      <c r="A11" s="60">
        <f>A14+A16+A21+A23+A25</f>
        <v>9</v>
      </c>
      <c r="B11" s="60" t="s">
        <v>352</v>
      </c>
      <c r="C11" s="61">
        <f>C12+C15+C17+C22+C24</f>
        <v>44.419999999999995</v>
      </c>
      <c r="D11" s="61">
        <f t="shared" ref="D11:N11" si="1">D12+D15+D17+D22+D24</f>
        <v>35.58</v>
      </c>
      <c r="E11" s="61">
        <f t="shared" si="1"/>
        <v>0</v>
      </c>
      <c r="F11" s="61">
        <f t="shared" si="1"/>
        <v>0</v>
      </c>
      <c r="G11" s="61">
        <f t="shared" si="1"/>
        <v>8.84</v>
      </c>
      <c r="H11" s="61"/>
      <c r="I11" s="61">
        <f t="shared" si="1"/>
        <v>159.41</v>
      </c>
      <c r="J11" s="61">
        <f t="shared" si="1"/>
        <v>0</v>
      </c>
      <c r="K11" s="61">
        <f t="shared" si="1"/>
        <v>66.5</v>
      </c>
      <c r="L11" s="61">
        <f t="shared" si="1"/>
        <v>0</v>
      </c>
      <c r="M11" s="61">
        <f t="shared" si="1"/>
        <v>26.6</v>
      </c>
      <c r="N11" s="61">
        <f t="shared" si="1"/>
        <v>66.31</v>
      </c>
      <c r="O11" s="60"/>
      <c r="P11" s="60"/>
    </row>
    <row r="12" spans="1:16" ht="25.5" x14ac:dyDescent="0.25">
      <c r="A12" s="43" t="s">
        <v>52</v>
      </c>
      <c r="B12" s="39" t="s">
        <v>235</v>
      </c>
      <c r="C12" s="40">
        <f>SUM(C13:C14)</f>
        <v>1.1000000000000001</v>
      </c>
      <c r="D12" s="40"/>
      <c r="E12" s="40"/>
      <c r="F12" s="40"/>
      <c r="G12" s="40">
        <f>SUM(G13:G14)</f>
        <v>1.1000000000000001</v>
      </c>
      <c r="H12" s="43"/>
      <c r="I12" s="93">
        <f>SUM(I13:I14)</f>
        <v>49.3</v>
      </c>
      <c r="J12" s="93"/>
      <c r="K12" s="93">
        <f>SUM(K13:K14)</f>
        <v>36.5</v>
      </c>
      <c r="L12" s="93"/>
      <c r="M12" s="93">
        <f>SUM(M13:M14)</f>
        <v>12.5</v>
      </c>
      <c r="N12" s="93">
        <f>SUM(N13:N14)</f>
        <v>0.3</v>
      </c>
      <c r="O12" s="39"/>
      <c r="P12" s="43"/>
    </row>
    <row r="13" spans="1:16" ht="75" customHeight="1" x14ac:dyDescent="0.25">
      <c r="A13" s="37">
        <v>1</v>
      </c>
      <c r="B13" s="41" t="s">
        <v>236</v>
      </c>
      <c r="C13" s="18">
        <v>0.1</v>
      </c>
      <c r="D13" s="18"/>
      <c r="E13" s="18"/>
      <c r="F13" s="18"/>
      <c r="G13" s="18">
        <v>0.1</v>
      </c>
      <c r="H13" s="37" t="s">
        <v>237</v>
      </c>
      <c r="I13" s="94">
        <f t="shared" ref="I13:I18" si="2">SUM(J13:N13)</f>
        <v>0.3</v>
      </c>
      <c r="J13" s="94"/>
      <c r="K13" s="94"/>
      <c r="L13" s="94"/>
      <c r="M13" s="94"/>
      <c r="N13" s="94">
        <v>0.3</v>
      </c>
      <c r="O13" s="41" t="s">
        <v>332</v>
      </c>
      <c r="P13" s="37"/>
    </row>
    <row r="14" spans="1:16" s="96" customFormat="1" ht="75" customHeight="1" x14ac:dyDescent="0.25">
      <c r="A14" s="37">
        <v>2</v>
      </c>
      <c r="B14" s="41" t="s">
        <v>238</v>
      </c>
      <c r="C14" s="18">
        <v>1</v>
      </c>
      <c r="D14" s="18"/>
      <c r="E14" s="18"/>
      <c r="F14" s="18"/>
      <c r="G14" s="18">
        <v>1</v>
      </c>
      <c r="H14" s="37" t="s">
        <v>239</v>
      </c>
      <c r="I14" s="94">
        <f t="shared" si="2"/>
        <v>49</v>
      </c>
      <c r="J14" s="94"/>
      <c r="K14" s="94">
        <v>36.5</v>
      </c>
      <c r="L14" s="94"/>
      <c r="M14" s="94">
        <v>12.5</v>
      </c>
      <c r="N14" s="94"/>
      <c r="O14" s="41" t="s">
        <v>332</v>
      </c>
      <c r="P14" s="37"/>
    </row>
    <row r="15" spans="1:16" s="20" customFormat="1" ht="25.5" x14ac:dyDescent="0.25">
      <c r="A15" s="43" t="s">
        <v>53</v>
      </c>
      <c r="B15" s="39" t="s">
        <v>240</v>
      </c>
      <c r="C15" s="40">
        <f>SUM(C16)</f>
        <v>5</v>
      </c>
      <c r="D15" s="40">
        <f>SUM(D16)</f>
        <v>1.94</v>
      </c>
      <c r="E15" s="40"/>
      <c r="F15" s="40"/>
      <c r="G15" s="40">
        <f>SUM(G16)</f>
        <v>3.06</v>
      </c>
      <c r="H15" s="43"/>
      <c r="I15" s="93">
        <f>I16</f>
        <v>30</v>
      </c>
      <c r="J15" s="93"/>
      <c r="K15" s="93">
        <f>K16</f>
        <v>30</v>
      </c>
      <c r="L15" s="93"/>
      <c r="M15" s="93"/>
      <c r="N15" s="93"/>
      <c r="O15" s="39"/>
      <c r="P15" s="43"/>
    </row>
    <row r="16" spans="1:16" s="96" customFormat="1" ht="72" customHeight="1" x14ac:dyDescent="0.25">
      <c r="A16" s="37">
        <v>1</v>
      </c>
      <c r="B16" s="36" t="s">
        <v>319</v>
      </c>
      <c r="C16" s="18">
        <v>5</v>
      </c>
      <c r="D16" s="18">
        <v>1.94</v>
      </c>
      <c r="E16" s="18"/>
      <c r="F16" s="18"/>
      <c r="G16" s="18">
        <v>3.06</v>
      </c>
      <c r="H16" s="37" t="s">
        <v>241</v>
      </c>
      <c r="I16" s="94">
        <f t="shared" si="2"/>
        <v>30</v>
      </c>
      <c r="J16" s="94"/>
      <c r="K16" s="94">
        <v>30</v>
      </c>
      <c r="L16" s="94"/>
      <c r="M16" s="94"/>
      <c r="N16" s="94"/>
      <c r="O16" s="41" t="s">
        <v>280</v>
      </c>
      <c r="P16" s="37"/>
    </row>
    <row r="17" spans="1:16" s="20" customFormat="1" x14ac:dyDescent="0.25">
      <c r="A17" s="43" t="s">
        <v>54</v>
      </c>
      <c r="B17" s="39" t="s">
        <v>56</v>
      </c>
      <c r="C17" s="40">
        <f>SUM(D17:G17)</f>
        <v>24.02</v>
      </c>
      <c r="D17" s="40">
        <f>SUM(D18:D21)</f>
        <v>23.69</v>
      </c>
      <c r="E17" s="40"/>
      <c r="F17" s="40"/>
      <c r="G17" s="40">
        <f>SUM(G18:G21)</f>
        <v>0.33</v>
      </c>
      <c r="H17" s="43"/>
      <c r="I17" s="93">
        <f>SUM(I18:I21)</f>
        <v>65.81</v>
      </c>
      <c r="J17" s="93"/>
      <c r="K17" s="93"/>
      <c r="L17" s="93"/>
      <c r="M17" s="93">
        <f>SUM(M18:M21)</f>
        <v>0</v>
      </c>
      <c r="N17" s="93">
        <f>SUM(N18:N21)</f>
        <v>65.81</v>
      </c>
      <c r="O17" s="39"/>
      <c r="P17" s="43"/>
    </row>
    <row r="18" spans="1:16" s="96" customFormat="1" ht="134.25" customHeight="1" x14ac:dyDescent="0.25">
      <c r="A18" s="31">
        <v>1</v>
      </c>
      <c r="B18" s="73" t="s">
        <v>242</v>
      </c>
      <c r="C18" s="27">
        <v>6.62</v>
      </c>
      <c r="D18" s="27">
        <v>6.53</v>
      </c>
      <c r="E18" s="27"/>
      <c r="F18" s="27"/>
      <c r="G18" s="27">
        <v>0.09</v>
      </c>
      <c r="H18" s="31" t="s">
        <v>239</v>
      </c>
      <c r="I18" s="91">
        <f t="shared" si="2"/>
        <v>55</v>
      </c>
      <c r="J18" s="91"/>
      <c r="K18" s="91"/>
      <c r="L18" s="91"/>
      <c r="M18" s="91"/>
      <c r="N18" s="91">
        <v>55</v>
      </c>
      <c r="O18" s="75" t="s">
        <v>243</v>
      </c>
      <c r="P18" s="31"/>
    </row>
    <row r="19" spans="1:16" ht="103.5" customHeight="1" x14ac:dyDescent="0.25">
      <c r="A19" s="83">
        <v>2</v>
      </c>
      <c r="B19" s="84" t="s">
        <v>244</v>
      </c>
      <c r="C19" s="34">
        <v>3.6</v>
      </c>
      <c r="D19" s="34">
        <v>3.52</v>
      </c>
      <c r="E19" s="34"/>
      <c r="F19" s="34"/>
      <c r="G19" s="34">
        <v>0.08</v>
      </c>
      <c r="H19" s="83" t="s">
        <v>245</v>
      </c>
      <c r="I19" s="45">
        <v>2.21</v>
      </c>
      <c r="J19" s="45"/>
      <c r="K19" s="45"/>
      <c r="L19" s="45"/>
      <c r="M19" s="45"/>
      <c r="N19" s="45">
        <v>2.21</v>
      </c>
      <c r="O19" s="87" t="s">
        <v>246</v>
      </c>
      <c r="P19" s="83"/>
    </row>
    <row r="20" spans="1:16" s="96" customFormat="1" ht="82.5" customHeight="1" x14ac:dyDescent="0.25">
      <c r="A20" s="31">
        <v>3</v>
      </c>
      <c r="B20" s="73" t="s">
        <v>247</v>
      </c>
      <c r="C20" s="27">
        <v>8.8000000000000007</v>
      </c>
      <c r="D20" s="27">
        <v>8.6999999999999993</v>
      </c>
      <c r="E20" s="27"/>
      <c r="F20" s="27"/>
      <c r="G20" s="27">
        <v>0.1</v>
      </c>
      <c r="H20" s="31" t="s">
        <v>237</v>
      </c>
      <c r="I20" s="91">
        <v>5.4</v>
      </c>
      <c r="J20" s="91"/>
      <c r="K20" s="91"/>
      <c r="L20" s="91"/>
      <c r="M20" s="91"/>
      <c r="N20" s="91">
        <v>5.4</v>
      </c>
      <c r="O20" s="75" t="s">
        <v>256</v>
      </c>
      <c r="P20" s="31"/>
    </row>
    <row r="21" spans="1:16" ht="78.75" customHeight="1" x14ac:dyDescent="0.25">
      <c r="A21" s="83">
        <v>4</v>
      </c>
      <c r="B21" s="84" t="s">
        <v>248</v>
      </c>
      <c r="C21" s="34">
        <v>5</v>
      </c>
      <c r="D21" s="101">
        <v>4.9400000000000004</v>
      </c>
      <c r="E21" s="34"/>
      <c r="F21" s="34"/>
      <c r="G21" s="34">
        <v>0.06</v>
      </c>
      <c r="H21" s="83" t="s">
        <v>249</v>
      </c>
      <c r="I21" s="45">
        <v>3.2</v>
      </c>
      <c r="J21" s="45"/>
      <c r="K21" s="45"/>
      <c r="L21" s="45"/>
      <c r="M21" s="45"/>
      <c r="N21" s="45">
        <v>3.2</v>
      </c>
      <c r="O21" s="87" t="s">
        <v>257</v>
      </c>
      <c r="P21" s="83"/>
    </row>
    <row r="22" spans="1:16" s="20" customFormat="1" x14ac:dyDescent="0.25">
      <c r="A22" s="76" t="s">
        <v>55</v>
      </c>
      <c r="B22" s="85" t="s">
        <v>118</v>
      </c>
      <c r="C22" s="38">
        <f>SUM(D22:G22)</f>
        <v>11.2</v>
      </c>
      <c r="D22" s="38">
        <f>SUM(D23)</f>
        <v>9.9499999999999993</v>
      </c>
      <c r="E22" s="38"/>
      <c r="F22" s="38"/>
      <c r="G22" s="38">
        <f>SUM(G23)</f>
        <v>1.25</v>
      </c>
      <c r="H22" s="76"/>
      <c r="I22" s="86">
        <v>14.1</v>
      </c>
      <c r="J22" s="86"/>
      <c r="K22" s="86"/>
      <c r="L22" s="86"/>
      <c r="M22" s="86">
        <v>14.1</v>
      </c>
      <c r="N22" s="86"/>
      <c r="O22" s="74"/>
      <c r="P22" s="76"/>
    </row>
    <row r="23" spans="1:16" ht="125.25" customHeight="1" x14ac:dyDescent="0.25">
      <c r="A23" s="83">
        <v>1</v>
      </c>
      <c r="B23" s="84" t="s">
        <v>250</v>
      </c>
      <c r="C23" s="34">
        <v>11.2</v>
      </c>
      <c r="D23" s="34">
        <v>9.9499999999999993</v>
      </c>
      <c r="E23" s="34"/>
      <c r="F23" s="34"/>
      <c r="G23" s="34">
        <v>1.25</v>
      </c>
      <c r="H23" s="83" t="s">
        <v>251</v>
      </c>
      <c r="I23" s="45">
        <v>14.1</v>
      </c>
      <c r="J23" s="45"/>
      <c r="K23" s="45"/>
      <c r="L23" s="45"/>
      <c r="M23" s="45">
        <v>14.1</v>
      </c>
      <c r="N23" s="45"/>
      <c r="O23" s="87" t="s">
        <v>252</v>
      </c>
      <c r="P23" s="83"/>
    </row>
    <row r="24" spans="1:16" s="20" customFormat="1" ht="25.5" x14ac:dyDescent="0.25">
      <c r="A24" s="76" t="s">
        <v>57</v>
      </c>
      <c r="B24" s="85" t="s">
        <v>71</v>
      </c>
      <c r="C24" s="38">
        <f>SUM(C25)</f>
        <v>3.1</v>
      </c>
      <c r="D24" s="38"/>
      <c r="E24" s="38"/>
      <c r="F24" s="38"/>
      <c r="G24" s="38">
        <f>SUM(G25)</f>
        <v>3.1</v>
      </c>
      <c r="H24" s="76"/>
      <c r="I24" s="86">
        <f>I25</f>
        <v>0.2</v>
      </c>
      <c r="J24" s="86"/>
      <c r="K24" s="86"/>
      <c r="L24" s="86"/>
      <c r="M24" s="86"/>
      <c r="N24" s="86">
        <f>N25</f>
        <v>0.2</v>
      </c>
      <c r="O24" s="85"/>
      <c r="P24" s="76"/>
    </row>
    <row r="25" spans="1:16" ht="180" customHeight="1" x14ac:dyDescent="0.25">
      <c r="A25" s="83">
        <v>1</v>
      </c>
      <c r="B25" s="84" t="s">
        <v>254</v>
      </c>
      <c r="C25" s="34">
        <v>3.1</v>
      </c>
      <c r="D25" s="34"/>
      <c r="E25" s="34"/>
      <c r="F25" s="34"/>
      <c r="G25" s="34">
        <v>3.1</v>
      </c>
      <c r="H25" s="83" t="s">
        <v>253</v>
      </c>
      <c r="I25" s="45">
        <v>0.2</v>
      </c>
      <c r="J25" s="45"/>
      <c r="K25" s="45"/>
      <c r="L25" s="45"/>
      <c r="M25" s="45"/>
      <c r="N25" s="45">
        <v>0.2</v>
      </c>
      <c r="O25" s="84" t="s">
        <v>255</v>
      </c>
      <c r="P25" s="83"/>
    </row>
  </sheetData>
  <mergeCells count="13">
    <mergeCell ref="J5:N5"/>
    <mergeCell ref="O5:O6"/>
    <mergeCell ref="P5:P6"/>
    <mergeCell ref="A1:P1"/>
    <mergeCell ref="A2:P2"/>
    <mergeCell ref="A3:P3"/>
    <mergeCell ref="A4:P4"/>
    <mergeCell ref="A5:A6"/>
    <mergeCell ref="B5:B6"/>
    <mergeCell ref="C5:C6"/>
    <mergeCell ref="D5:G5"/>
    <mergeCell ref="H5:H6"/>
    <mergeCell ref="I5:I6"/>
  </mergeCells>
  <printOptions horizontalCentered="1"/>
  <pageMargins left="0.2" right="0.2" top="0.56000000000000005" bottom="0.52" header="0.118110236220472" footer="0.27559055118110198"/>
  <pageSetup paperSize="9" fitToHeight="100" orientation="landscape" r:id="rId1"/>
  <headerFooter>
    <oddFooter>&amp;L&amp;9Phụ lục &amp;A&amp;R&amp;10&amp;P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39"/>
  <sheetViews>
    <sheetView showZeros="0" topLeftCell="A19" zoomScale="80" zoomScaleNormal="80" zoomScaleSheetLayoutView="100" workbookViewId="0">
      <selection activeCell="U16" sqref="U16"/>
    </sheetView>
  </sheetViews>
  <sheetFormatPr defaultColWidth="6.875" defaultRowHeight="12.75" x14ac:dyDescent="0.25"/>
  <cols>
    <col min="1" max="1" width="4.375" style="79" customWidth="1"/>
    <col min="2" max="2" width="19.75" style="5" customWidth="1"/>
    <col min="3" max="3" width="8" style="79" customWidth="1"/>
    <col min="4" max="4" width="6"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5" style="79" customWidth="1"/>
    <col min="17" max="16384" width="6.875" style="1"/>
  </cols>
  <sheetData>
    <row r="1" spans="1:24" s="8" customFormat="1" ht="20.100000000000001" customHeight="1" x14ac:dyDescent="0.25">
      <c r="A1" s="337" t="s">
        <v>474</v>
      </c>
      <c r="B1" s="337"/>
      <c r="C1" s="337"/>
      <c r="D1" s="337"/>
      <c r="E1" s="337"/>
      <c r="F1" s="337"/>
      <c r="G1" s="337"/>
      <c r="H1" s="337"/>
      <c r="I1" s="337"/>
      <c r="J1" s="337"/>
      <c r="K1" s="337"/>
      <c r="L1" s="337"/>
      <c r="M1" s="337"/>
      <c r="N1" s="337"/>
      <c r="O1" s="337"/>
      <c r="P1" s="337"/>
      <c r="Q1" s="46"/>
      <c r="R1" s="46"/>
      <c r="S1" s="46"/>
      <c r="T1" s="46"/>
      <c r="U1" s="46"/>
      <c r="V1" s="46"/>
      <c r="W1" s="46"/>
      <c r="X1" s="46"/>
    </row>
    <row r="2" spans="1:24" s="8" customFormat="1" ht="20.100000000000001" customHeight="1" x14ac:dyDescent="0.25">
      <c r="A2" s="337" t="s">
        <v>34</v>
      </c>
      <c r="B2" s="337"/>
      <c r="C2" s="337"/>
      <c r="D2" s="337"/>
      <c r="E2" s="337"/>
      <c r="F2" s="337"/>
      <c r="G2" s="337"/>
      <c r="H2" s="337"/>
      <c r="I2" s="337"/>
      <c r="J2" s="337"/>
      <c r="K2" s="337"/>
      <c r="L2" s="337"/>
      <c r="M2" s="337"/>
      <c r="N2" s="337"/>
      <c r="O2" s="337"/>
      <c r="P2" s="337"/>
      <c r="Q2" s="46"/>
      <c r="R2" s="46"/>
      <c r="S2" s="46"/>
      <c r="T2" s="46"/>
      <c r="U2" s="46"/>
      <c r="V2" s="46"/>
      <c r="W2" s="46"/>
      <c r="X2" s="46"/>
    </row>
    <row r="3" spans="1:24" s="7" customFormat="1" ht="20.100000000000001" customHeight="1"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24" s="7" customFormat="1" ht="10.5" customHeight="1" x14ac:dyDescent="0.25">
      <c r="A4" s="345"/>
      <c r="B4" s="345"/>
      <c r="C4" s="345"/>
      <c r="D4" s="345"/>
      <c r="E4" s="345"/>
      <c r="F4" s="345"/>
      <c r="G4" s="345"/>
      <c r="H4" s="345"/>
      <c r="I4" s="345"/>
      <c r="J4" s="345"/>
      <c r="K4" s="345"/>
      <c r="L4" s="345"/>
      <c r="M4" s="345"/>
      <c r="N4" s="345"/>
      <c r="O4" s="345"/>
      <c r="P4" s="345"/>
    </row>
    <row r="5" spans="1:24" s="3"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24" s="3" customFormat="1" ht="77.2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24" s="35" customFormat="1" ht="35.25" customHeight="1"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24" s="33" customFormat="1" x14ac:dyDescent="0.25">
      <c r="A8" s="199">
        <f>A10+A22</f>
        <v>19</v>
      </c>
      <c r="B8" s="199" t="s">
        <v>350</v>
      </c>
      <c r="C8" s="221">
        <f>C10+C22</f>
        <v>34.69</v>
      </c>
      <c r="D8" s="221">
        <f t="shared" ref="D8:N8" si="0">D10+D22</f>
        <v>11.200000000000001</v>
      </c>
      <c r="E8" s="221">
        <f t="shared" si="0"/>
        <v>6.05</v>
      </c>
      <c r="F8" s="221">
        <f t="shared" si="0"/>
        <v>0</v>
      </c>
      <c r="G8" s="221">
        <f t="shared" si="0"/>
        <v>17.440000000000001</v>
      </c>
      <c r="H8" s="221"/>
      <c r="I8" s="221">
        <f t="shared" si="0"/>
        <v>21.291</v>
      </c>
      <c r="J8" s="221">
        <f t="shared" si="0"/>
        <v>0</v>
      </c>
      <c r="K8" s="221">
        <f t="shared" si="0"/>
        <v>4.4756000000000009</v>
      </c>
      <c r="L8" s="221">
        <f t="shared" si="0"/>
        <v>8.2154000000000007</v>
      </c>
      <c r="M8" s="221">
        <f t="shared" si="0"/>
        <v>1.08</v>
      </c>
      <c r="N8" s="221">
        <f t="shared" si="0"/>
        <v>7.5200000000000005</v>
      </c>
      <c r="O8" s="199"/>
      <c r="P8" s="199"/>
    </row>
    <row r="9" spans="1:24" s="33" customFormat="1" ht="23.25" customHeight="1" x14ac:dyDescent="0.25">
      <c r="A9" s="199" t="s">
        <v>337</v>
      </c>
      <c r="B9" s="201" t="str">
        <f>'2.9.CL'!B9</f>
        <v>Các công trình, dự án đã có trong quy hoạch sử dụng đất cấp huyện</v>
      </c>
      <c r="C9" s="202"/>
      <c r="D9" s="202"/>
      <c r="E9" s="202"/>
      <c r="F9" s="202"/>
      <c r="G9" s="202"/>
      <c r="H9" s="202"/>
      <c r="I9" s="202"/>
      <c r="J9" s="202"/>
      <c r="K9" s="202"/>
      <c r="L9" s="202"/>
      <c r="M9" s="202"/>
      <c r="N9" s="202"/>
      <c r="O9" s="202"/>
      <c r="P9" s="203"/>
    </row>
    <row r="10" spans="1:24" s="33" customFormat="1" x14ac:dyDescent="0.25">
      <c r="A10" s="204">
        <f>A14+A20</f>
        <v>8</v>
      </c>
      <c r="B10" s="204" t="s">
        <v>351</v>
      </c>
      <c r="C10" s="38">
        <f>C11+C15</f>
        <v>0.73000000000000009</v>
      </c>
      <c r="D10" s="38">
        <f t="shared" ref="D10:N10" si="1">D11+D15</f>
        <v>0.19</v>
      </c>
      <c r="E10" s="38">
        <f t="shared" si="1"/>
        <v>0</v>
      </c>
      <c r="F10" s="38">
        <f t="shared" si="1"/>
        <v>0</v>
      </c>
      <c r="G10" s="38">
        <f t="shared" si="1"/>
        <v>0.54</v>
      </c>
      <c r="H10" s="38">
        <f t="shared" si="1"/>
        <v>0</v>
      </c>
      <c r="I10" s="38">
        <f t="shared" si="1"/>
        <v>0.59799999999999998</v>
      </c>
      <c r="J10" s="38">
        <f t="shared" si="1"/>
        <v>0</v>
      </c>
      <c r="K10" s="38">
        <f t="shared" si="1"/>
        <v>1.44E-2</v>
      </c>
      <c r="L10" s="38">
        <f t="shared" si="1"/>
        <v>3.3600000000000005E-2</v>
      </c>
      <c r="M10" s="38">
        <f t="shared" si="1"/>
        <v>0.36</v>
      </c>
      <c r="N10" s="38">
        <f t="shared" si="1"/>
        <v>0.19</v>
      </c>
      <c r="O10" s="204"/>
      <c r="P10" s="204"/>
      <c r="S10" s="245"/>
    </row>
    <row r="11" spans="1:24" s="82" customFormat="1" x14ac:dyDescent="0.25">
      <c r="A11" s="43" t="s">
        <v>52</v>
      </c>
      <c r="B11" s="247" t="s">
        <v>66</v>
      </c>
      <c r="C11" s="24">
        <f>SUM(C12:C14)</f>
        <v>0.28000000000000003</v>
      </c>
      <c r="D11" s="24">
        <f t="shared" ref="D11:N11" si="2">SUM(D12:D14)</f>
        <v>0.19</v>
      </c>
      <c r="E11" s="24">
        <f t="shared" si="2"/>
        <v>0</v>
      </c>
      <c r="F11" s="24">
        <f t="shared" si="2"/>
        <v>0</v>
      </c>
      <c r="G11" s="24">
        <f t="shared" si="2"/>
        <v>0.09</v>
      </c>
      <c r="H11" s="24">
        <f t="shared" si="2"/>
        <v>0</v>
      </c>
      <c r="I11" s="24">
        <f t="shared" si="2"/>
        <v>0.23800000000000002</v>
      </c>
      <c r="J11" s="24">
        <f t="shared" si="2"/>
        <v>0</v>
      </c>
      <c r="K11" s="24">
        <f t="shared" si="2"/>
        <v>1.44E-2</v>
      </c>
      <c r="L11" s="24">
        <f t="shared" si="2"/>
        <v>3.3600000000000005E-2</v>
      </c>
      <c r="M11" s="24">
        <f t="shared" si="2"/>
        <v>0</v>
      </c>
      <c r="N11" s="24">
        <f t="shared" si="2"/>
        <v>0.19</v>
      </c>
      <c r="O11" s="31"/>
      <c r="P11" s="301"/>
      <c r="S11" s="270"/>
    </row>
    <row r="12" spans="1:24" s="82" customFormat="1" ht="91.5" customHeight="1" x14ac:dyDescent="0.25">
      <c r="A12" s="302">
        <v>1</v>
      </c>
      <c r="B12" s="303" t="s">
        <v>427</v>
      </c>
      <c r="C12" s="148">
        <f>SUM(D12:G12)</f>
        <v>0.06</v>
      </c>
      <c r="D12" s="304">
        <v>0.03</v>
      </c>
      <c r="E12" s="305"/>
      <c r="F12" s="305"/>
      <c r="G12" s="304">
        <v>0.03</v>
      </c>
      <c r="H12" s="308" t="s">
        <v>428</v>
      </c>
      <c r="I12" s="306">
        <f>C12*0.8</f>
        <v>4.8000000000000001E-2</v>
      </c>
      <c r="J12" s="305"/>
      <c r="K12" s="27">
        <f t="shared" ref="K12" si="3">I12*30/100</f>
        <v>1.44E-2</v>
      </c>
      <c r="L12" s="27">
        <f t="shared" ref="L12" si="4">I12-K12</f>
        <v>3.3600000000000005E-2</v>
      </c>
      <c r="M12" s="305"/>
      <c r="N12" s="305"/>
      <c r="O12" s="303" t="s">
        <v>429</v>
      </c>
      <c r="P12" s="307"/>
      <c r="S12" s="270"/>
    </row>
    <row r="13" spans="1:24" s="82" customFormat="1" ht="114.75" customHeight="1" x14ac:dyDescent="0.25">
      <c r="A13" s="302">
        <v>2</v>
      </c>
      <c r="B13" s="303" t="s">
        <v>430</v>
      </c>
      <c r="C13" s="148">
        <f t="shared" ref="C13:C20" si="5">SUM(D13:G13)</f>
        <v>0.13</v>
      </c>
      <c r="D13" s="304">
        <v>7.0000000000000007E-2</v>
      </c>
      <c r="E13" s="305"/>
      <c r="F13" s="305"/>
      <c r="G13" s="304">
        <v>0.06</v>
      </c>
      <c r="H13" s="308" t="s">
        <v>431</v>
      </c>
      <c r="I13" s="306">
        <f>SUM(J13:N13)</f>
        <v>0.1</v>
      </c>
      <c r="J13" s="305"/>
      <c r="K13" s="27"/>
      <c r="L13" s="27"/>
      <c r="M13" s="305"/>
      <c r="N13" s="304">
        <v>0.1</v>
      </c>
      <c r="O13" s="303" t="s">
        <v>432</v>
      </c>
      <c r="P13" s="307"/>
      <c r="S13" s="270"/>
    </row>
    <row r="14" spans="1:24" s="82" customFormat="1" ht="87" customHeight="1" x14ac:dyDescent="0.25">
      <c r="A14" s="302">
        <v>3</v>
      </c>
      <c r="B14" s="303" t="s">
        <v>433</v>
      </c>
      <c r="C14" s="148">
        <f t="shared" si="5"/>
        <v>0.09</v>
      </c>
      <c r="D14" s="304">
        <v>0.09</v>
      </c>
      <c r="E14" s="305"/>
      <c r="F14" s="305"/>
      <c r="G14" s="304"/>
      <c r="H14" s="308" t="s">
        <v>434</v>
      </c>
      <c r="I14" s="306">
        <f>SUM(J14:N14)</f>
        <v>0.09</v>
      </c>
      <c r="J14" s="305"/>
      <c r="K14" s="27"/>
      <c r="L14" s="27"/>
      <c r="M14" s="305"/>
      <c r="N14" s="304">
        <v>0.09</v>
      </c>
      <c r="O14" s="303" t="s">
        <v>435</v>
      </c>
      <c r="P14" s="307"/>
      <c r="S14" s="270"/>
    </row>
    <row r="15" spans="1:24" s="82" customFormat="1" x14ac:dyDescent="0.25">
      <c r="A15" s="43" t="s">
        <v>53</v>
      </c>
      <c r="B15" s="39" t="s">
        <v>56</v>
      </c>
      <c r="C15" s="24">
        <f>SUM(C16:C20)</f>
        <v>0.45000000000000007</v>
      </c>
      <c r="D15" s="24">
        <f>SUM(D16:D20)</f>
        <v>0</v>
      </c>
      <c r="E15" s="24">
        <f>SUM(E16:E20)</f>
        <v>0</v>
      </c>
      <c r="F15" s="24">
        <f>SUM(F16:F20)</f>
        <v>0</v>
      </c>
      <c r="G15" s="309">
        <f>SUM(G16:G20)</f>
        <v>0.45000000000000007</v>
      </c>
      <c r="H15" s="310"/>
      <c r="I15" s="309">
        <f t="shared" ref="I15:N15" si="6">SUM(I16:I20)</f>
        <v>0.36</v>
      </c>
      <c r="J15" s="309">
        <f t="shared" si="6"/>
        <v>0</v>
      </c>
      <c r="K15" s="309">
        <f t="shared" si="6"/>
        <v>0</v>
      </c>
      <c r="L15" s="309">
        <f t="shared" si="6"/>
        <v>0</v>
      </c>
      <c r="M15" s="309">
        <f t="shared" si="6"/>
        <v>0.36</v>
      </c>
      <c r="N15" s="309">
        <f t="shared" si="6"/>
        <v>0</v>
      </c>
      <c r="O15" s="311"/>
      <c r="P15" s="312"/>
      <c r="S15" s="270"/>
    </row>
    <row r="16" spans="1:24" s="82" customFormat="1" ht="60.75" customHeight="1" x14ac:dyDescent="0.25">
      <c r="A16" s="37">
        <v>1</v>
      </c>
      <c r="B16" s="313" t="s">
        <v>436</v>
      </c>
      <c r="C16" s="148">
        <f t="shared" si="5"/>
        <v>0.18</v>
      </c>
      <c r="D16" s="314"/>
      <c r="E16" s="314"/>
      <c r="F16" s="314"/>
      <c r="G16" s="314">
        <v>0.18</v>
      </c>
      <c r="H16" s="315" t="s">
        <v>437</v>
      </c>
      <c r="I16" s="306">
        <f t="shared" ref="I16:I20" si="7">C16*0.8</f>
        <v>0.14399999999999999</v>
      </c>
      <c r="J16" s="316"/>
      <c r="K16" s="316"/>
      <c r="L16" s="316"/>
      <c r="M16" s="314">
        <f t="shared" ref="M16:M20" si="8">I16</f>
        <v>0.14399999999999999</v>
      </c>
      <c r="N16" s="316"/>
      <c r="O16" s="303" t="s">
        <v>438</v>
      </c>
      <c r="P16" s="312"/>
      <c r="S16" s="270"/>
    </row>
    <row r="17" spans="1:19" s="82" customFormat="1" ht="69.75" customHeight="1" x14ac:dyDescent="0.25">
      <c r="A17" s="37">
        <v>2</v>
      </c>
      <c r="B17" s="313" t="s">
        <v>439</v>
      </c>
      <c r="C17" s="148">
        <f t="shared" si="5"/>
        <v>0.04</v>
      </c>
      <c r="D17" s="314"/>
      <c r="E17" s="314"/>
      <c r="F17" s="314"/>
      <c r="G17" s="314">
        <v>0.04</v>
      </c>
      <c r="H17" s="317" t="s">
        <v>440</v>
      </c>
      <c r="I17" s="306">
        <f>C17*0.8</f>
        <v>3.2000000000000001E-2</v>
      </c>
      <c r="J17" s="316"/>
      <c r="K17" s="316"/>
      <c r="L17" s="316"/>
      <c r="M17" s="314">
        <f t="shared" si="8"/>
        <v>3.2000000000000001E-2</v>
      </c>
      <c r="N17" s="316"/>
      <c r="O17" s="303" t="s">
        <v>441</v>
      </c>
      <c r="P17" s="312"/>
      <c r="S17" s="270"/>
    </row>
    <row r="18" spans="1:19" s="82" customFormat="1" ht="72" customHeight="1" x14ac:dyDescent="0.25">
      <c r="A18" s="37">
        <v>3</v>
      </c>
      <c r="B18" s="313" t="s">
        <v>439</v>
      </c>
      <c r="C18" s="148">
        <f t="shared" si="5"/>
        <v>0.05</v>
      </c>
      <c r="D18" s="314"/>
      <c r="E18" s="314"/>
      <c r="F18" s="314"/>
      <c r="G18" s="314">
        <v>0.05</v>
      </c>
      <c r="H18" s="317" t="s">
        <v>442</v>
      </c>
      <c r="I18" s="306">
        <f t="shared" si="7"/>
        <v>4.0000000000000008E-2</v>
      </c>
      <c r="J18" s="316"/>
      <c r="K18" s="316"/>
      <c r="L18" s="316"/>
      <c r="M18" s="314">
        <f t="shared" si="8"/>
        <v>4.0000000000000008E-2</v>
      </c>
      <c r="N18" s="316"/>
      <c r="O18" s="303" t="s">
        <v>441</v>
      </c>
      <c r="P18" s="312"/>
      <c r="S18" s="270"/>
    </row>
    <row r="19" spans="1:19" s="82" customFormat="1" ht="69.75" customHeight="1" x14ac:dyDescent="0.25">
      <c r="A19" s="37">
        <v>4</v>
      </c>
      <c r="B19" s="313" t="s">
        <v>439</v>
      </c>
      <c r="C19" s="148">
        <f t="shared" si="5"/>
        <v>0.03</v>
      </c>
      <c r="D19" s="314"/>
      <c r="E19" s="314"/>
      <c r="F19" s="314"/>
      <c r="G19" s="314">
        <v>0.03</v>
      </c>
      <c r="H19" s="317" t="s">
        <v>443</v>
      </c>
      <c r="I19" s="306">
        <f t="shared" si="7"/>
        <v>2.4E-2</v>
      </c>
      <c r="J19" s="316"/>
      <c r="K19" s="316"/>
      <c r="L19" s="316"/>
      <c r="M19" s="314">
        <f t="shared" si="8"/>
        <v>2.4E-2</v>
      </c>
      <c r="N19" s="316"/>
      <c r="O19" s="303" t="s">
        <v>441</v>
      </c>
      <c r="P19" s="312"/>
      <c r="S19" s="270"/>
    </row>
    <row r="20" spans="1:19" s="82" customFormat="1" ht="73.5" customHeight="1" x14ac:dyDescent="0.25">
      <c r="A20" s="37">
        <v>5</v>
      </c>
      <c r="B20" s="313" t="s">
        <v>439</v>
      </c>
      <c r="C20" s="148">
        <f t="shared" si="5"/>
        <v>0.15</v>
      </c>
      <c r="D20" s="314"/>
      <c r="E20" s="314"/>
      <c r="F20" s="314"/>
      <c r="G20" s="314">
        <v>0.15</v>
      </c>
      <c r="H20" s="317" t="s">
        <v>444</v>
      </c>
      <c r="I20" s="306">
        <f t="shared" si="7"/>
        <v>0.12</v>
      </c>
      <c r="J20" s="316"/>
      <c r="K20" s="316"/>
      <c r="L20" s="316"/>
      <c r="M20" s="314">
        <f t="shared" si="8"/>
        <v>0.12</v>
      </c>
      <c r="N20" s="316"/>
      <c r="O20" s="303" t="s">
        <v>445</v>
      </c>
      <c r="P20" s="312"/>
      <c r="S20" s="270"/>
    </row>
    <row r="21" spans="1:19" s="33" customFormat="1" ht="23.25" customHeight="1" x14ac:dyDescent="0.25">
      <c r="A21" s="199" t="s">
        <v>338</v>
      </c>
      <c r="B21" s="201" t="str">
        <f>'2.9.CL'!B10</f>
        <v>Các công trình, dự án bổ sung quy hoạch sử dụng đất cấp huyện</v>
      </c>
      <c r="C21" s="202"/>
      <c r="D21" s="202"/>
      <c r="E21" s="202"/>
      <c r="F21" s="202"/>
      <c r="G21" s="202"/>
      <c r="H21" s="202"/>
      <c r="I21" s="202"/>
      <c r="J21" s="202"/>
      <c r="K21" s="202"/>
      <c r="L21" s="202"/>
      <c r="M21" s="202"/>
      <c r="N21" s="202"/>
      <c r="O21" s="202"/>
      <c r="P21" s="203"/>
    </row>
    <row r="22" spans="1:19" s="3" customFormat="1" ht="15.75" customHeight="1" x14ac:dyDescent="0.25">
      <c r="A22" s="60">
        <f>A27+A30+A32+A34+A37+A39</f>
        <v>11</v>
      </c>
      <c r="B22" s="60" t="s">
        <v>352</v>
      </c>
      <c r="C22" s="61">
        <f>C23+C28+C31+C33+C35+C38</f>
        <v>33.96</v>
      </c>
      <c r="D22" s="61">
        <f t="shared" ref="D22:N22" si="9">D23+D28+D31+D33+D35+D38</f>
        <v>11.010000000000002</v>
      </c>
      <c r="E22" s="61">
        <f t="shared" si="9"/>
        <v>6.05</v>
      </c>
      <c r="F22" s="61">
        <f t="shared" si="9"/>
        <v>0</v>
      </c>
      <c r="G22" s="61">
        <f t="shared" si="9"/>
        <v>16.900000000000002</v>
      </c>
      <c r="H22" s="61">
        <f t="shared" si="9"/>
        <v>0</v>
      </c>
      <c r="I22" s="61">
        <f t="shared" si="9"/>
        <v>20.693000000000001</v>
      </c>
      <c r="J22" s="61">
        <f t="shared" si="9"/>
        <v>0</v>
      </c>
      <c r="K22" s="61">
        <f t="shared" si="9"/>
        <v>4.4612000000000007</v>
      </c>
      <c r="L22" s="61">
        <f t="shared" si="9"/>
        <v>8.1818000000000008</v>
      </c>
      <c r="M22" s="61">
        <f t="shared" si="9"/>
        <v>0.72000000000000008</v>
      </c>
      <c r="N22" s="61">
        <f t="shared" si="9"/>
        <v>7.33</v>
      </c>
      <c r="O22" s="60"/>
      <c r="P22" s="60"/>
    </row>
    <row r="23" spans="1:19" s="50" customFormat="1" ht="11.25" customHeight="1" x14ac:dyDescent="0.25">
      <c r="A23" s="43" t="s">
        <v>52</v>
      </c>
      <c r="B23" s="44" t="s">
        <v>58</v>
      </c>
      <c r="C23" s="93">
        <f>SUM(C24:C27)</f>
        <v>11.530000000000001</v>
      </c>
      <c r="D23" s="93">
        <f t="shared" ref="D23:N23" si="10">SUM(D24:D27)</f>
        <v>9.15</v>
      </c>
      <c r="E23" s="93">
        <f t="shared" si="10"/>
        <v>1</v>
      </c>
      <c r="F23" s="93">
        <f t="shared" si="10"/>
        <v>0</v>
      </c>
      <c r="G23" s="93">
        <f t="shared" si="10"/>
        <v>1.38</v>
      </c>
      <c r="H23" s="43"/>
      <c r="I23" s="93">
        <f t="shared" si="10"/>
        <v>9.2240000000000002</v>
      </c>
      <c r="J23" s="93">
        <f t="shared" si="10"/>
        <v>0</v>
      </c>
      <c r="K23" s="93">
        <f t="shared" si="10"/>
        <v>2.7672000000000003</v>
      </c>
      <c r="L23" s="93">
        <f t="shared" si="10"/>
        <v>6.4568000000000003</v>
      </c>
      <c r="M23" s="93">
        <f t="shared" si="10"/>
        <v>0</v>
      </c>
      <c r="N23" s="93">
        <f t="shared" si="10"/>
        <v>0</v>
      </c>
      <c r="O23" s="39"/>
      <c r="P23" s="43"/>
    </row>
    <row r="24" spans="1:19" s="50" customFormat="1" ht="59.25" customHeight="1" x14ac:dyDescent="0.25">
      <c r="A24" s="37">
        <v>1</v>
      </c>
      <c r="B24" s="41" t="s">
        <v>206</v>
      </c>
      <c r="C24" s="94">
        <f t="shared" ref="C24:C39" si="11">SUM(D24:G24)</f>
        <v>1.1000000000000001</v>
      </c>
      <c r="D24" s="94">
        <v>0.4</v>
      </c>
      <c r="E24" s="94"/>
      <c r="F24" s="94"/>
      <c r="G24" s="94">
        <v>0.7</v>
      </c>
      <c r="H24" s="37" t="s">
        <v>207</v>
      </c>
      <c r="I24" s="94">
        <f>C24*0.8</f>
        <v>0.88000000000000012</v>
      </c>
      <c r="J24" s="94"/>
      <c r="K24" s="94">
        <f t="shared" ref="K24:K32" si="12">I24*30/100</f>
        <v>0.26400000000000001</v>
      </c>
      <c r="L24" s="94">
        <f t="shared" ref="L24:L32" si="13">I24-K24</f>
        <v>0.6160000000000001</v>
      </c>
      <c r="M24" s="94"/>
      <c r="N24" s="94"/>
      <c r="O24" s="41" t="s">
        <v>208</v>
      </c>
      <c r="P24" s="37"/>
    </row>
    <row r="25" spans="1:19" s="97" customFormat="1" ht="136.5" customHeight="1" x14ac:dyDescent="0.25">
      <c r="A25" s="37">
        <v>2</v>
      </c>
      <c r="B25" s="41" t="s">
        <v>209</v>
      </c>
      <c r="C25" s="94">
        <f t="shared" si="11"/>
        <v>0.8</v>
      </c>
      <c r="D25" s="94">
        <v>0.6</v>
      </c>
      <c r="E25" s="94"/>
      <c r="F25" s="94"/>
      <c r="G25" s="94">
        <v>0.2</v>
      </c>
      <c r="H25" s="37" t="s">
        <v>210</v>
      </c>
      <c r="I25" s="94">
        <f>C25*0.8</f>
        <v>0.64000000000000012</v>
      </c>
      <c r="J25" s="94"/>
      <c r="K25" s="94">
        <f t="shared" si="12"/>
        <v>0.19200000000000003</v>
      </c>
      <c r="L25" s="94">
        <f t="shared" si="13"/>
        <v>0.44800000000000006</v>
      </c>
      <c r="M25" s="94"/>
      <c r="N25" s="94"/>
      <c r="O25" s="41" t="s">
        <v>283</v>
      </c>
      <c r="P25" s="37"/>
    </row>
    <row r="26" spans="1:19" s="50" customFormat="1" ht="201.75" customHeight="1" x14ac:dyDescent="0.25">
      <c r="A26" s="37">
        <v>3</v>
      </c>
      <c r="B26" s="41" t="s">
        <v>211</v>
      </c>
      <c r="C26" s="94">
        <f t="shared" si="11"/>
        <v>9.3800000000000008</v>
      </c>
      <c r="D26" s="94">
        <v>8</v>
      </c>
      <c r="E26" s="94">
        <v>1</v>
      </c>
      <c r="F26" s="94"/>
      <c r="G26" s="94">
        <v>0.38</v>
      </c>
      <c r="H26" s="37" t="s">
        <v>212</v>
      </c>
      <c r="I26" s="94">
        <f>C26*0.8</f>
        <v>7.5040000000000013</v>
      </c>
      <c r="J26" s="94"/>
      <c r="K26" s="94">
        <f t="shared" si="12"/>
        <v>2.2512000000000003</v>
      </c>
      <c r="L26" s="94">
        <f t="shared" si="13"/>
        <v>5.2528000000000006</v>
      </c>
      <c r="M26" s="94"/>
      <c r="N26" s="94"/>
      <c r="O26" s="41" t="s">
        <v>213</v>
      </c>
      <c r="P26" s="37"/>
    </row>
    <row r="27" spans="1:19" s="50" customFormat="1" ht="78" customHeight="1" x14ac:dyDescent="0.25">
      <c r="A27" s="37">
        <v>4</v>
      </c>
      <c r="B27" s="41" t="s">
        <v>214</v>
      </c>
      <c r="C27" s="94">
        <f t="shared" si="11"/>
        <v>0.25</v>
      </c>
      <c r="D27" s="94">
        <v>0.15</v>
      </c>
      <c r="E27" s="94"/>
      <c r="F27" s="94"/>
      <c r="G27" s="94">
        <v>0.1</v>
      </c>
      <c r="H27" s="37" t="s">
        <v>207</v>
      </c>
      <c r="I27" s="94">
        <f>C27*0.8</f>
        <v>0.2</v>
      </c>
      <c r="J27" s="94"/>
      <c r="K27" s="94">
        <f t="shared" si="12"/>
        <v>0.06</v>
      </c>
      <c r="L27" s="94">
        <f t="shared" si="13"/>
        <v>0.14000000000000001</v>
      </c>
      <c r="M27" s="94"/>
      <c r="N27" s="94"/>
      <c r="O27" s="41" t="s">
        <v>215</v>
      </c>
      <c r="P27" s="37"/>
    </row>
    <row r="28" spans="1:19" s="50" customFormat="1" x14ac:dyDescent="0.25">
      <c r="A28" s="43" t="s">
        <v>53</v>
      </c>
      <c r="B28" s="39" t="s">
        <v>66</v>
      </c>
      <c r="C28" s="93">
        <f>SUM(C29:C30)</f>
        <v>1.6600000000000001</v>
      </c>
      <c r="D28" s="93">
        <f t="shared" ref="D28:N28" si="14">SUM(D29:D30)</f>
        <v>0.06</v>
      </c>
      <c r="E28" s="93">
        <f t="shared" si="14"/>
        <v>1.55</v>
      </c>
      <c r="F28" s="93">
        <f t="shared" si="14"/>
        <v>0</v>
      </c>
      <c r="G28" s="93">
        <f t="shared" si="14"/>
        <v>0.05</v>
      </c>
      <c r="H28" s="43"/>
      <c r="I28" s="93">
        <f t="shared" si="14"/>
        <v>1.3280000000000003</v>
      </c>
      <c r="J28" s="93">
        <f t="shared" si="14"/>
        <v>0</v>
      </c>
      <c r="K28" s="93">
        <f t="shared" si="14"/>
        <v>2.64E-2</v>
      </c>
      <c r="L28" s="93">
        <f t="shared" si="14"/>
        <v>6.1600000000000009E-2</v>
      </c>
      <c r="M28" s="93">
        <f t="shared" si="14"/>
        <v>0</v>
      </c>
      <c r="N28" s="93">
        <f t="shared" si="14"/>
        <v>1.24</v>
      </c>
      <c r="O28" s="39"/>
      <c r="P28" s="43"/>
    </row>
    <row r="29" spans="1:19" s="50" customFormat="1" ht="134.25" customHeight="1" x14ac:dyDescent="0.25">
      <c r="A29" s="37">
        <v>1</v>
      </c>
      <c r="B29" s="36" t="s">
        <v>216</v>
      </c>
      <c r="C29" s="94">
        <f t="shared" si="11"/>
        <v>0.11</v>
      </c>
      <c r="D29" s="94">
        <v>0.06</v>
      </c>
      <c r="E29" s="94"/>
      <c r="F29" s="94"/>
      <c r="G29" s="94">
        <v>0.05</v>
      </c>
      <c r="H29" s="37" t="s">
        <v>217</v>
      </c>
      <c r="I29" s="94">
        <f>C29*0.8</f>
        <v>8.8000000000000009E-2</v>
      </c>
      <c r="J29" s="94">
        <f>SUM(J23,J25)</f>
        <v>0</v>
      </c>
      <c r="K29" s="94">
        <f t="shared" si="12"/>
        <v>2.64E-2</v>
      </c>
      <c r="L29" s="94">
        <f t="shared" si="13"/>
        <v>6.1600000000000009E-2</v>
      </c>
      <c r="M29" s="94">
        <f>SUM(M23,M25)</f>
        <v>0</v>
      </c>
      <c r="N29" s="94">
        <f>SUM(N23,N25)</f>
        <v>0</v>
      </c>
      <c r="O29" s="41" t="s">
        <v>218</v>
      </c>
      <c r="P29" s="37"/>
    </row>
    <row r="30" spans="1:19" s="97" customFormat="1" ht="96" customHeight="1" x14ac:dyDescent="0.25">
      <c r="A30" s="37">
        <v>2</v>
      </c>
      <c r="B30" s="41" t="s">
        <v>219</v>
      </c>
      <c r="C30" s="94">
        <f t="shared" si="11"/>
        <v>1.55</v>
      </c>
      <c r="D30" s="94"/>
      <c r="E30" s="94">
        <v>1.55</v>
      </c>
      <c r="F30" s="94"/>
      <c r="G30" s="94"/>
      <c r="H30" s="37" t="s">
        <v>220</v>
      </c>
      <c r="I30" s="94">
        <f>C30*0.8</f>
        <v>1.2400000000000002</v>
      </c>
      <c r="J30" s="94"/>
      <c r="K30" s="94"/>
      <c r="L30" s="94"/>
      <c r="M30" s="94"/>
      <c r="N30" s="94">
        <v>1.24</v>
      </c>
      <c r="O30" s="41" t="s">
        <v>221</v>
      </c>
      <c r="P30" s="37"/>
    </row>
    <row r="31" spans="1:19" s="95" customFormat="1" x14ac:dyDescent="0.25">
      <c r="A31" s="76" t="s">
        <v>54</v>
      </c>
      <c r="B31" s="85" t="s">
        <v>185</v>
      </c>
      <c r="C31" s="86">
        <f>C32</f>
        <v>0.24</v>
      </c>
      <c r="D31" s="86">
        <f t="shared" ref="D31:N31" si="15">D32</f>
        <v>0</v>
      </c>
      <c r="E31" s="86">
        <f t="shared" si="15"/>
        <v>0</v>
      </c>
      <c r="F31" s="86">
        <f t="shared" si="15"/>
        <v>0</v>
      </c>
      <c r="G31" s="86">
        <f t="shared" si="15"/>
        <v>0.24</v>
      </c>
      <c r="H31" s="76"/>
      <c r="I31" s="86">
        <f t="shared" si="15"/>
        <v>0.192</v>
      </c>
      <c r="J31" s="86">
        <f t="shared" si="15"/>
        <v>0</v>
      </c>
      <c r="K31" s="86">
        <f t="shared" si="15"/>
        <v>5.7599999999999998E-2</v>
      </c>
      <c r="L31" s="86">
        <f t="shared" si="15"/>
        <v>0.13440000000000002</v>
      </c>
      <c r="M31" s="86">
        <f t="shared" si="15"/>
        <v>0</v>
      </c>
      <c r="N31" s="86">
        <f t="shared" si="15"/>
        <v>0</v>
      </c>
      <c r="O31" s="74"/>
      <c r="P31" s="76"/>
    </row>
    <row r="32" spans="1:19" s="50" customFormat="1" ht="135.75" customHeight="1" x14ac:dyDescent="0.25">
      <c r="A32" s="83">
        <v>1</v>
      </c>
      <c r="B32" s="84" t="s">
        <v>222</v>
      </c>
      <c r="C32" s="45">
        <f t="shared" si="11"/>
        <v>0.24</v>
      </c>
      <c r="D32" s="45"/>
      <c r="E32" s="45"/>
      <c r="F32" s="45"/>
      <c r="G32" s="45">
        <v>0.24</v>
      </c>
      <c r="H32" s="83" t="s">
        <v>220</v>
      </c>
      <c r="I32" s="45">
        <f>C32*0.8</f>
        <v>0.192</v>
      </c>
      <c r="J32" s="45">
        <f>SUM(J23,J25,J27)</f>
        <v>0</v>
      </c>
      <c r="K32" s="45">
        <f t="shared" si="12"/>
        <v>5.7599999999999998E-2</v>
      </c>
      <c r="L32" s="45">
        <f t="shared" si="13"/>
        <v>0.13440000000000002</v>
      </c>
      <c r="M32" s="45"/>
      <c r="N32" s="45"/>
      <c r="O32" s="87" t="s">
        <v>223</v>
      </c>
      <c r="P32" s="83"/>
    </row>
    <row r="33" spans="1:16" s="33" customFormat="1" x14ac:dyDescent="0.25">
      <c r="A33" s="76" t="s">
        <v>55</v>
      </c>
      <c r="B33" s="85" t="s">
        <v>224</v>
      </c>
      <c r="C33" s="86">
        <f>C34</f>
        <v>4.5999999999999996</v>
      </c>
      <c r="D33" s="86">
        <f t="shared" ref="D33:N33" si="16">D34</f>
        <v>0</v>
      </c>
      <c r="E33" s="86">
        <f t="shared" si="16"/>
        <v>3.5</v>
      </c>
      <c r="F33" s="86">
        <f t="shared" si="16"/>
        <v>0</v>
      </c>
      <c r="G33" s="86">
        <f t="shared" si="16"/>
        <v>1.1000000000000001</v>
      </c>
      <c r="H33" s="76"/>
      <c r="I33" s="86">
        <f t="shared" si="16"/>
        <v>2.2999999999999998</v>
      </c>
      <c r="J33" s="86">
        <f t="shared" si="16"/>
        <v>0</v>
      </c>
      <c r="K33" s="86">
        <f t="shared" si="16"/>
        <v>1.61</v>
      </c>
      <c r="L33" s="86">
        <f t="shared" si="16"/>
        <v>0.68999999999999972</v>
      </c>
      <c r="M33" s="86">
        <f t="shared" si="16"/>
        <v>0</v>
      </c>
      <c r="N33" s="86">
        <f t="shared" si="16"/>
        <v>0</v>
      </c>
      <c r="O33" s="74"/>
      <c r="P33" s="76"/>
    </row>
    <row r="34" spans="1:16" ht="116.25" customHeight="1" x14ac:dyDescent="0.25">
      <c r="A34" s="83">
        <v>1</v>
      </c>
      <c r="B34" s="84" t="s">
        <v>225</v>
      </c>
      <c r="C34" s="45">
        <f t="shared" si="11"/>
        <v>4.5999999999999996</v>
      </c>
      <c r="D34" s="90"/>
      <c r="E34" s="45">
        <v>3.5</v>
      </c>
      <c r="F34" s="45"/>
      <c r="G34" s="45">
        <v>1.1000000000000001</v>
      </c>
      <c r="H34" s="83" t="s">
        <v>220</v>
      </c>
      <c r="I34" s="45">
        <f>C34*0.5</f>
        <v>2.2999999999999998</v>
      </c>
      <c r="J34" s="45">
        <f>SUM(J25,J27,J29)</f>
        <v>0</v>
      </c>
      <c r="K34" s="45">
        <f>I34*70/100</f>
        <v>1.61</v>
      </c>
      <c r="L34" s="45">
        <f>I34-K34</f>
        <v>0.68999999999999972</v>
      </c>
      <c r="M34" s="45"/>
      <c r="N34" s="45"/>
      <c r="O34" s="87" t="s">
        <v>284</v>
      </c>
      <c r="P34" s="83"/>
    </row>
    <row r="35" spans="1:16" s="33" customFormat="1" x14ac:dyDescent="0.25">
      <c r="A35" s="76" t="s">
        <v>57</v>
      </c>
      <c r="B35" s="85" t="s">
        <v>56</v>
      </c>
      <c r="C35" s="86">
        <f>SUM(C36:C37)</f>
        <v>15.9</v>
      </c>
      <c r="D35" s="86">
        <f t="shared" ref="D35:N35" si="17">SUM(D36:D37)</f>
        <v>1.8</v>
      </c>
      <c r="E35" s="86">
        <f t="shared" si="17"/>
        <v>0</v>
      </c>
      <c r="F35" s="86">
        <f t="shared" si="17"/>
        <v>0</v>
      </c>
      <c r="G35" s="86">
        <f t="shared" si="17"/>
        <v>14.1</v>
      </c>
      <c r="H35" s="76"/>
      <c r="I35" s="86">
        <f t="shared" si="17"/>
        <v>7.6099999999999994</v>
      </c>
      <c r="J35" s="86">
        <f t="shared" si="17"/>
        <v>0</v>
      </c>
      <c r="K35" s="86">
        <f t="shared" si="17"/>
        <v>0</v>
      </c>
      <c r="L35" s="86">
        <f t="shared" si="17"/>
        <v>0.8</v>
      </c>
      <c r="M35" s="86">
        <f t="shared" si="17"/>
        <v>0.72000000000000008</v>
      </c>
      <c r="N35" s="86">
        <f t="shared" si="17"/>
        <v>6.09</v>
      </c>
      <c r="O35" s="74"/>
      <c r="P35" s="76"/>
    </row>
    <row r="36" spans="1:16" ht="74.25" customHeight="1" x14ac:dyDescent="0.25">
      <c r="A36" s="83">
        <v>1</v>
      </c>
      <c r="B36" s="84" t="s">
        <v>226</v>
      </c>
      <c r="C36" s="45">
        <f>SUM(D36:G36)</f>
        <v>0.9</v>
      </c>
      <c r="D36" s="45"/>
      <c r="E36" s="45"/>
      <c r="F36" s="45"/>
      <c r="G36" s="45">
        <v>0.9</v>
      </c>
      <c r="H36" s="83" t="s">
        <v>227</v>
      </c>
      <c r="I36" s="45">
        <f>C36*0.8</f>
        <v>0.72000000000000008</v>
      </c>
      <c r="J36" s="45"/>
      <c r="K36" s="45"/>
      <c r="L36" s="45"/>
      <c r="M36" s="45">
        <f>I36</f>
        <v>0.72000000000000008</v>
      </c>
      <c r="N36" s="45"/>
      <c r="O36" s="87" t="s">
        <v>228</v>
      </c>
      <c r="P36" s="83"/>
    </row>
    <row r="37" spans="1:16" ht="119.25" customHeight="1" x14ac:dyDescent="0.25">
      <c r="A37" s="83">
        <v>2</v>
      </c>
      <c r="B37" s="84" t="s">
        <v>229</v>
      </c>
      <c r="C37" s="45">
        <f>SUM(D37:G37)</f>
        <v>15</v>
      </c>
      <c r="D37" s="45">
        <v>1.8</v>
      </c>
      <c r="E37" s="45"/>
      <c r="F37" s="45"/>
      <c r="G37" s="45">
        <v>13.2</v>
      </c>
      <c r="H37" s="83" t="s">
        <v>230</v>
      </c>
      <c r="I37" s="45">
        <v>6.89</v>
      </c>
      <c r="J37" s="45"/>
      <c r="K37" s="45"/>
      <c r="L37" s="45">
        <v>0.8</v>
      </c>
      <c r="M37" s="45"/>
      <c r="N37" s="45">
        <v>6.09</v>
      </c>
      <c r="O37" s="84" t="s">
        <v>231</v>
      </c>
      <c r="P37" s="83"/>
    </row>
    <row r="38" spans="1:16" s="33" customFormat="1" ht="25.5" x14ac:dyDescent="0.25">
      <c r="A38" s="76" t="s">
        <v>65</v>
      </c>
      <c r="B38" s="85" t="s">
        <v>71</v>
      </c>
      <c r="C38" s="86">
        <f>C39</f>
        <v>0.03</v>
      </c>
      <c r="D38" s="86">
        <f t="shared" ref="D38:N38" si="18">D39</f>
        <v>0</v>
      </c>
      <c r="E38" s="86">
        <f t="shared" si="18"/>
        <v>0</v>
      </c>
      <c r="F38" s="86">
        <f t="shared" si="18"/>
        <v>0</v>
      </c>
      <c r="G38" s="86">
        <f t="shared" si="18"/>
        <v>0.03</v>
      </c>
      <c r="H38" s="76"/>
      <c r="I38" s="86">
        <f t="shared" si="18"/>
        <v>3.9E-2</v>
      </c>
      <c r="J38" s="86">
        <f t="shared" si="18"/>
        <v>0</v>
      </c>
      <c r="K38" s="86">
        <f t="shared" si="18"/>
        <v>0</v>
      </c>
      <c r="L38" s="86">
        <f t="shared" si="18"/>
        <v>3.9E-2</v>
      </c>
      <c r="M38" s="86">
        <f t="shared" si="18"/>
        <v>0</v>
      </c>
      <c r="N38" s="86">
        <f t="shared" si="18"/>
        <v>0</v>
      </c>
      <c r="O38" s="85"/>
      <c r="P38" s="76"/>
    </row>
    <row r="39" spans="1:16" ht="218.25" customHeight="1" x14ac:dyDescent="0.25">
      <c r="A39" s="83">
        <v>1</v>
      </c>
      <c r="B39" s="84" t="s">
        <v>232</v>
      </c>
      <c r="C39" s="45">
        <f t="shared" si="11"/>
        <v>0.03</v>
      </c>
      <c r="D39" s="45"/>
      <c r="E39" s="45"/>
      <c r="F39" s="45"/>
      <c r="G39" s="45">
        <v>0.03</v>
      </c>
      <c r="H39" s="83" t="s">
        <v>233</v>
      </c>
      <c r="I39" s="45">
        <f>C39*1.3</f>
        <v>3.9E-2</v>
      </c>
      <c r="J39" s="45"/>
      <c r="K39" s="45"/>
      <c r="L39" s="45">
        <f>I39</f>
        <v>3.9E-2</v>
      </c>
      <c r="M39" s="45"/>
      <c r="N39" s="45"/>
      <c r="O39" s="84" t="s">
        <v>234</v>
      </c>
      <c r="P39" s="83"/>
    </row>
  </sheetData>
  <mergeCells count="13">
    <mergeCell ref="A2:P2"/>
    <mergeCell ref="A1:P1"/>
    <mergeCell ref="A3:P3"/>
    <mergeCell ref="B5:B6"/>
    <mergeCell ref="C5:C6"/>
    <mergeCell ref="D5:G5"/>
    <mergeCell ref="H5:H6"/>
    <mergeCell ref="I5:I6"/>
    <mergeCell ref="A4:P4"/>
    <mergeCell ref="J5:N5"/>
    <mergeCell ref="O5:O6"/>
    <mergeCell ref="P5:P6"/>
    <mergeCell ref="A5:A6"/>
  </mergeCells>
  <phoneticPr fontId="18" type="noConversion"/>
  <printOptions horizontalCentered="1"/>
  <pageMargins left="0.2" right="0.2" top="0.56000000000000005" bottom="0.49" header="0.118110236220472" footer="0.24"/>
  <pageSetup paperSize="9" fitToHeight="100" orientation="landscape" r:id="rId1"/>
  <headerFooter>
    <oddFooter>&amp;L&amp;"Times New Roman,nghiêng"&amp;9Phụ lục &amp;A&amp;R&amp;10&amp;P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14"/>
  <sheetViews>
    <sheetView showZeros="0" zoomScale="80" zoomScaleNormal="80" zoomScaleSheetLayoutView="100" workbookViewId="0">
      <selection activeCell="T13" sqref="T13"/>
    </sheetView>
  </sheetViews>
  <sheetFormatPr defaultColWidth="6.875" defaultRowHeight="12.75" x14ac:dyDescent="0.25"/>
  <cols>
    <col min="1" max="1" width="4.375" style="98" customWidth="1"/>
    <col min="2" max="2" width="19.75" style="99" customWidth="1"/>
    <col min="3" max="3" width="8" style="98" customWidth="1"/>
    <col min="4" max="4" width="6" style="100" customWidth="1"/>
    <col min="5" max="5" width="6.125" style="100" customWidth="1"/>
    <col min="6" max="6" width="4.625" style="100" customWidth="1"/>
    <col min="7" max="7" width="6.125" style="100" customWidth="1"/>
    <col min="8" max="8" width="11.75" style="98" customWidth="1"/>
    <col min="9" max="9" width="10" style="98" customWidth="1"/>
    <col min="10" max="13" width="6.625" style="98" customWidth="1"/>
    <col min="14" max="14" width="6.375" style="98" customWidth="1"/>
    <col min="15" max="15" width="19.125" style="99" customWidth="1"/>
    <col min="16" max="16" width="5.5" style="98" customWidth="1"/>
    <col min="17" max="16384" width="6.875" style="35"/>
  </cols>
  <sheetData>
    <row r="1" spans="1:17" s="8" customFormat="1" ht="15.75" x14ac:dyDescent="0.25">
      <c r="A1" s="337" t="s">
        <v>475</v>
      </c>
      <c r="B1" s="337"/>
      <c r="C1" s="337"/>
      <c r="D1" s="337"/>
      <c r="E1" s="337"/>
      <c r="F1" s="337"/>
      <c r="G1" s="337"/>
      <c r="H1" s="337"/>
      <c r="I1" s="337"/>
      <c r="J1" s="337"/>
      <c r="K1" s="337"/>
      <c r="L1" s="337"/>
      <c r="M1" s="337"/>
      <c r="N1" s="337"/>
      <c r="O1" s="337"/>
      <c r="P1" s="337"/>
      <c r="Q1" s="115"/>
    </row>
    <row r="2" spans="1:17" s="8" customFormat="1" ht="15.75" x14ac:dyDescent="0.25">
      <c r="A2" s="337" t="s">
        <v>113</v>
      </c>
      <c r="B2" s="337"/>
      <c r="C2" s="337"/>
      <c r="D2" s="337"/>
      <c r="E2" s="337"/>
      <c r="F2" s="337"/>
      <c r="G2" s="337"/>
      <c r="H2" s="337"/>
      <c r="I2" s="337"/>
      <c r="J2" s="337"/>
      <c r="K2" s="337"/>
      <c r="L2" s="337"/>
      <c r="M2" s="337"/>
      <c r="N2" s="337"/>
      <c r="O2" s="337"/>
      <c r="P2" s="337"/>
      <c r="Q2" s="115"/>
    </row>
    <row r="3" spans="1:17" s="7"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7" s="7" customFormat="1" ht="10.5" customHeight="1" x14ac:dyDescent="0.25">
      <c r="A4" s="345"/>
      <c r="B4" s="345"/>
      <c r="C4" s="345"/>
      <c r="D4" s="345"/>
      <c r="E4" s="345"/>
      <c r="F4" s="345"/>
      <c r="G4" s="345"/>
      <c r="H4" s="345"/>
      <c r="I4" s="345"/>
      <c r="J4" s="345"/>
      <c r="K4" s="345"/>
      <c r="L4" s="345"/>
      <c r="M4" s="345"/>
      <c r="N4" s="345"/>
      <c r="O4" s="345"/>
      <c r="P4" s="345"/>
    </row>
    <row r="5" spans="1:17" s="3"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7" s="3" customFormat="1" ht="77.25" customHeight="1" x14ac:dyDescent="0.25">
      <c r="A6" s="346"/>
      <c r="B6" s="344"/>
      <c r="C6" s="344"/>
      <c r="D6" s="116" t="s">
        <v>12</v>
      </c>
      <c r="E6" s="116" t="s">
        <v>11</v>
      </c>
      <c r="F6" s="116" t="s">
        <v>26</v>
      </c>
      <c r="G6" s="116" t="s">
        <v>25</v>
      </c>
      <c r="H6" s="344"/>
      <c r="I6" s="344"/>
      <c r="J6" s="116" t="s">
        <v>9</v>
      </c>
      <c r="K6" s="116" t="s">
        <v>8</v>
      </c>
      <c r="L6" s="116" t="s">
        <v>29</v>
      </c>
      <c r="M6" s="116" t="s">
        <v>24</v>
      </c>
      <c r="N6" s="116" t="s">
        <v>5</v>
      </c>
      <c r="O6" s="344"/>
      <c r="P6" s="344"/>
    </row>
    <row r="7" spans="1:17" ht="25.5" x14ac:dyDescent="0.25">
      <c r="A7" s="58">
        <v>-1</v>
      </c>
      <c r="B7" s="58">
        <v>-2</v>
      </c>
      <c r="C7" s="58" t="s">
        <v>23</v>
      </c>
      <c r="D7" s="58">
        <v>-4</v>
      </c>
      <c r="E7" s="58">
        <v>-5</v>
      </c>
      <c r="F7" s="58">
        <v>-6</v>
      </c>
      <c r="G7" s="58">
        <v>-7</v>
      </c>
      <c r="H7" s="58">
        <v>-8</v>
      </c>
      <c r="I7" s="58" t="s">
        <v>279</v>
      </c>
      <c r="J7" s="58">
        <v>-10</v>
      </c>
      <c r="K7" s="58">
        <v>-11</v>
      </c>
      <c r="L7" s="58">
        <v>-12</v>
      </c>
      <c r="M7" s="58">
        <v>-13</v>
      </c>
      <c r="N7" s="58">
        <v>-14</v>
      </c>
      <c r="O7" s="58">
        <v>-15</v>
      </c>
      <c r="P7" s="58">
        <v>-16</v>
      </c>
    </row>
    <row r="8" spans="1:17" s="33" customFormat="1" x14ac:dyDescent="0.25">
      <c r="A8" s="199">
        <f>A11</f>
        <v>2</v>
      </c>
      <c r="B8" s="199" t="s">
        <v>350</v>
      </c>
      <c r="C8" s="221">
        <f>C11</f>
        <v>1.01</v>
      </c>
      <c r="D8" s="221">
        <f t="shared" ref="D8:O8" si="0">D11</f>
        <v>0</v>
      </c>
      <c r="E8" s="221">
        <f t="shared" si="0"/>
        <v>0</v>
      </c>
      <c r="F8" s="221">
        <f t="shared" si="0"/>
        <v>0</v>
      </c>
      <c r="G8" s="221">
        <f t="shared" si="0"/>
        <v>1.01</v>
      </c>
      <c r="H8" s="221"/>
      <c r="I8" s="221">
        <f t="shared" si="0"/>
        <v>0.85000000000000009</v>
      </c>
      <c r="J8" s="221">
        <f t="shared" si="0"/>
        <v>0</v>
      </c>
      <c r="K8" s="221">
        <f t="shared" si="0"/>
        <v>0</v>
      </c>
      <c r="L8" s="221">
        <f t="shared" si="0"/>
        <v>0.85000000000000009</v>
      </c>
      <c r="M8" s="221">
        <f t="shared" si="0"/>
        <v>0</v>
      </c>
      <c r="N8" s="221">
        <f t="shared" si="0"/>
        <v>0</v>
      </c>
      <c r="O8" s="221">
        <f t="shared" si="0"/>
        <v>0</v>
      </c>
      <c r="P8" s="199"/>
    </row>
    <row r="9" spans="1:17" s="33" customFormat="1" ht="16.5" customHeight="1" x14ac:dyDescent="0.25">
      <c r="A9" s="199" t="s">
        <v>337</v>
      </c>
      <c r="B9" s="201" t="str">
        <f>'2.10.KA'!B9</f>
        <v>Các công trình, dự án đã có trong quy hoạch sử dụng đất cấp huyện</v>
      </c>
      <c r="C9" s="202"/>
      <c r="D9" s="202"/>
      <c r="E9" s="202"/>
      <c r="F9" s="202"/>
      <c r="G9" s="202"/>
      <c r="H9" s="202"/>
      <c r="I9" s="202"/>
      <c r="J9" s="202"/>
      <c r="K9" s="202"/>
      <c r="L9" s="202"/>
      <c r="M9" s="202"/>
      <c r="N9" s="202"/>
      <c r="O9" s="202"/>
      <c r="P9" s="203"/>
    </row>
    <row r="10" spans="1:17" s="33" customFormat="1" ht="16.5" customHeight="1" x14ac:dyDescent="0.25">
      <c r="A10" s="199" t="s">
        <v>338</v>
      </c>
      <c r="B10" s="201" t="str">
        <f>'2.10.KA'!B21</f>
        <v>Các công trình, dự án bổ sung quy hoạch sử dụng đất cấp huyện</v>
      </c>
      <c r="C10" s="202"/>
      <c r="D10" s="202"/>
      <c r="E10" s="202"/>
      <c r="F10" s="202"/>
      <c r="G10" s="202"/>
      <c r="H10" s="202"/>
      <c r="I10" s="202"/>
      <c r="J10" s="202"/>
      <c r="K10" s="202"/>
      <c r="L10" s="202"/>
      <c r="M10" s="202"/>
      <c r="N10" s="202"/>
      <c r="O10" s="202"/>
      <c r="P10" s="203"/>
    </row>
    <row r="11" spans="1:17" s="3" customFormat="1" ht="24" customHeight="1" x14ac:dyDescent="0.25">
      <c r="A11" s="60">
        <f>A14</f>
        <v>2</v>
      </c>
      <c r="B11" s="60" t="s">
        <v>352</v>
      </c>
      <c r="C11" s="61">
        <f>C12</f>
        <v>1.01</v>
      </c>
      <c r="D11" s="61">
        <f t="shared" ref="D11:N11" si="1">D12</f>
        <v>0</v>
      </c>
      <c r="E11" s="61">
        <f t="shared" si="1"/>
        <v>0</v>
      </c>
      <c r="F11" s="61">
        <f t="shared" si="1"/>
        <v>0</v>
      </c>
      <c r="G11" s="61">
        <f t="shared" si="1"/>
        <v>1.01</v>
      </c>
      <c r="H11" s="61"/>
      <c r="I11" s="61">
        <f t="shared" si="1"/>
        <v>0.85000000000000009</v>
      </c>
      <c r="J11" s="61">
        <f t="shared" si="1"/>
        <v>0</v>
      </c>
      <c r="K11" s="61">
        <f t="shared" si="1"/>
        <v>0</v>
      </c>
      <c r="L11" s="61">
        <f t="shared" si="1"/>
        <v>0.85000000000000009</v>
      </c>
      <c r="M11" s="61">
        <f t="shared" si="1"/>
        <v>0</v>
      </c>
      <c r="N11" s="61">
        <f t="shared" si="1"/>
        <v>0</v>
      </c>
      <c r="O11" s="60"/>
      <c r="P11" s="60"/>
    </row>
    <row r="12" spans="1:17" x14ac:dyDescent="0.25">
      <c r="A12" s="118" t="s">
        <v>52</v>
      </c>
      <c r="B12" s="117" t="s">
        <v>58</v>
      </c>
      <c r="C12" s="127">
        <f>SUM(C13:C14)</f>
        <v>1.01</v>
      </c>
      <c r="D12" s="127">
        <f t="shared" ref="D12:N12" si="2">SUM(D13:D14)</f>
        <v>0</v>
      </c>
      <c r="E12" s="127">
        <f t="shared" si="2"/>
        <v>0</v>
      </c>
      <c r="F12" s="127">
        <f t="shared" si="2"/>
        <v>0</v>
      </c>
      <c r="G12" s="127">
        <f t="shared" si="2"/>
        <v>1.01</v>
      </c>
      <c r="H12" s="127">
        <f t="shared" si="2"/>
        <v>0</v>
      </c>
      <c r="I12" s="127">
        <f t="shared" si="2"/>
        <v>0.85000000000000009</v>
      </c>
      <c r="J12" s="127">
        <f t="shared" si="2"/>
        <v>0</v>
      </c>
      <c r="K12" s="127">
        <f t="shared" si="2"/>
        <v>0</v>
      </c>
      <c r="L12" s="127">
        <f t="shared" si="2"/>
        <v>0.85000000000000009</v>
      </c>
      <c r="M12" s="127">
        <f t="shared" si="2"/>
        <v>0</v>
      </c>
      <c r="N12" s="127">
        <f t="shared" si="2"/>
        <v>0</v>
      </c>
      <c r="O12" s="118"/>
      <c r="P12" s="124"/>
    </row>
    <row r="13" spans="1:17" ht="142.5" customHeight="1" x14ac:dyDescent="0.25">
      <c r="A13" s="125">
        <v>1</v>
      </c>
      <c r="B13" s="119" t="s">
        <v>309</v>
      </c>
      <c r="C13" s="128">
        <v>0.9</v>
      </c>
      <c r="D13" s="123"/>
      <c r="E13" s="123"/>
      <c r="F13" s="129"/>
      <c r="G13" s="129">
        <v>0.9</v>
      </c>
      <c r="H13" s="130" t="s">
        <v>310</v>
      </c>
      <c r="I13" s="128">
        <f>SUM(J13:N13)</f>
        <v>0.8</v>
      </c>
      <c r="J13" s="120"/>
      <c r="K13" s="131"/>
      <c r="L13" s="133">
        <v>0.8</v>
      </c>
      <c r="M13" s="132"/>
      <c r="N13" s="120"/>
      <c r="O13" s="121" t="s">
        <v>313</v>
      </c>
      <c r="P13" s="126"/>
    </row>
    <row r="14" spans="1:17" ht="159.75" customHeight="1" x14ac:dyDescent="0.25">
      <c r="A14" s="125">
        <v>2</v>
      </c>
      <c r="B14" s="119" t="s">
        <v>311</v>
      </c>
      <c r="C14" s="128">
        <v>0.11</v>
      </c>
      <c r="D14" s="123"/>
      <c r="E14" s="123"/>
      <c r="F14" s="129"/>
      <c r="G14" s="129">
        <v>0.11</v>
      </c>
      <c r="H14" s="122" t="s">
        <v>312</v>
      </c>
      <c r="I14" s="128">
        <f>SUM(J14:N14)</f>
        <v>0.05</v>
      </c>
      <c r="J14" s="127"/>
      <c r="K14" s="127"/>
      <c r="L14" s="128">
        <v>0.05</v>
      </c>
      <c r="M14" s="127"/>
      <c r="N14" s="127"/>
      <c r="O14" s="121" t="s">
        <v>314</v>
      </c>
      <c r="P14" s="26"/>
    </row>
  </sheetData>
  <mergeCells count="13">
    <mergeCell ref="J5:N5"/>
    <mergeCell ref="O5:O6"/>
    <mergeCell ref="P5:P6"/>
    <mergeCell ref="A1:P1"/>
    <mergeCell ref="A2:P2"/>
    <mergeCell ref="A3:P3"/>
    <mergeCell ref="A4:P4"/>
    <mergeCell ref="A5:A6"/>
    <mergeCell ref="B5:B6"/>
    <mergeCell ref="C5:C6"/>
    <mergeCell ref="D5:G5"/>
    <mergeCell ref="H5:H6"/>
    <mergeCell ref="I5:I6"/>
  </mergeCells>
  <printOptions horizontalCentered="1"/>
  <pageMargins left="0.2" right="0.19685039370078741" top="0.6692913385826772" bottom="0.19685039370078741" header="0.11811023622047245" footer="0.41"/>
  <pageSetup paperSize="9" fitToHeight="100" orientation="landscape" r:id="rId1"/>
  <headerFooter>
    <oddFooter>&amp;L&amp;"Times New Roman,nghiêng"&amp;9Phụ lục &amp;A&amp;R&amp;10&amp;P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8"/>
  <sheetViews>
    <sheetView showZeros="0" topLeftCell="A13" zoomScale="85" zoomScaleNormal="85" zoomScaleSheetLayoutView="89" workbookViewId="0">
      <selection activeCell="W23" sqref="W23"/>
    </sheetView>
  </sheetViews>
  <sheetFormatPr defaultColWidth="8.875" defaultRowHeight="12.75" x14ac:dyDescent="0.25"/>
  <cols>
    <col min="1" max="1" width="4.375" style="79" customWidth="1"/>
    <col min="2" max="2" width="19.75" style="5" customWidth="1"/>
    <col min="3" max="3" width="8" style="79" customWidth="1"/>
    <col min="4" max="4" width="6" style="9" customWidth="1"/>
    <col min="5" max="5" width="6.125" style="9" customWidth="1"/>
    <col min="6" max="6" width="4.625" style="9" customWidth="1"/>
    <col min="7" max="7" width="6.125" style="9" customWidth="1"/>
    <col min="8" max="8" width="11.75" style="79" customWidth="1"/>
    <col min="9" max="9" width="10" style="79" customWidth="1"/>
    <col min="10" max="13" width="6.625" style="79" customWidth="1"/>
    <col min="14" max="14" width="6.375" style="79" customWidth="1"/>
    <col min="15" max="15" width="19.125" style="5" customWidth="1"/>
    <col min="16" max="16" width="5.5" style="79" customWidth="1"/>
    <col min="17" max="16384" width="8.875" style="12"/>
  </cols>
  <sheetData>
    <row r="1" spans="1:16" s="7" customFormat="1" ht="15.75" x14ac:dyDescent="0.25">
      <c r="A1" s="337" t="s">
        <v>476</v>
      </c>
      <c r="B1" s="337"/>
      <c r="C1" s="337"/>
      <c r="D1" s="337"/>
      <c r="E1" s="337"/>
      <c r="F1" s="337"/>
      <c r="G1" s="337"/>
      <c r="H1" s="337"/>
      <c r="I1" s="337"/>
      <c r="J1" s="337"/>
      <c r="K1" s="337"/>
      <c r="L1" s="337"/>
      <c r="M1" s="337"/>
      <c r="N1" s="337"/>
      <c r="O1" s="337"/>
      <c r="P1" s="337"/>
    </row>
    <row r="2" spans="1:16" s="7" customFormat="1" ht="15.75" x14ac:dyDescent="0.25">
      <c r="A2" s="337" t="s">
        <v>37</v>
      </c>
      <c r="B2" s="337"/>
      <c r="C2" s="337"/>
      <c r="D2" s="337"/>
      <c r="E2" s="337"/>
      <c r="F2" s="337"/>
      <c r="G2" s="337"/>
      <c r="H2" s="337"/>
      <c r="I2" s="337"/>
      <c r="J2" s="337"/>
      <c r="K2" s="337"/>
      <c r="L2" s="337"/>
      <c r="M2" s="337"/>
      <c r="N2" s="337"/>
      <c r="O2" s="337"/>
      <c r="P2" s="337"/>
    </row>
    <row r="3" spans="1:16" s="7"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14" customFormat="1" ht="20.100000000000001" customHeight="1" x14ac:dyDescent="0.25">
      <c r="A4" s="345"/>
      <c r="B4" s="345"/>
      <c r="C4" s="345"/>
      <c r="D4" s="345"/>
      <c r="E4" s="345"/>
      <c r="F4" s="345"/>
      <c r="G4" s="345"/>
      <c r="H4" s="345"/>
      <c r="I4" s="345"/>
      <c r="J4" s="345"/>
      <c r="K4" s="345"/>
      <c r="L4" s="345"/>
      <c r="M4" s="345"/>
      <c r="N4" s="345"/>
      <c r="O4" s="345"/>
      <c r="P4" s="345"/>
    </row>
    <row r="5" spans="1:16" s="72"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72" customFormat="1" ht="76.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6" ht="25.5" x14ac:dyDescent="0.25">
      <c r="A7" s="58">
        <v>-1</v>
      </c>
      <c r="B7" s="58">
        <v>-2</v>
      </c>
      <c r="C7" s="58" t="s">
        <v>36</v>
      </c>
      <c r="D7" s="58">
        <v>-4</v>
      </c>
      <c r="E7" s="58">
        <v>-5</v>
      </c>
      <c r="F7" s="58">
        <v>-6</v>
      </c>
      <c r="G7" s="58">
        <v>-7</v>
      </c>
      <c r="H7" s="58"/>
      <c r="I7" s="58" t="s">
        <v>35</v>
      </c>
      <c r="J7" s="58">
        <v>-10</v>
      </c>
      <c r="K7" s="58">
        <v>-11</v>
      </c>
      <c r="L7" s="58">
        <v>-12</v>
      </c>
      <c r="M7" s="58">
        <v>-13</v>
      </c>
      <c r="N7" s="58">
        <v>-14</v>
      </c>
      <c r="O7" s="58">
        <v>-15</v>
      </c>
      <c r="P7" s="58">
        <v>-16</v>
      </c>
    </row>
    <row r="8" spans="1:16" s="318" customFormat="1" x14ac:dyDescent="0.25">
      <c r="A8" s="199">
        <f>A10+A14</f>
        <v>3</v>
      </c>
      <c r="B8" s="199" t="s">
        <v>350</v>
      </c>
      <c r="C8" s="221">
        <f>C10+C14</f>
        <v>8.6999999999999993</v>
      </c>
      <c r="D8" s="221">
        <f t="shared" ref="D8:N8" si="0">D10+D14</f>
        <v>0</v>
      </c>
      <c r="E8" s="221">
        <f t="shared" si="0"/>
        <v>0</v>
      </c>
      <c r="F8" s="221">
        <f t="shared" si="0"/>
        <v>0</v>
      </c>
      <c r="G8" s="221">
        <f t="shared" si="0"/>
        <v>8.6999999999999993</v>
      </c>
      <c r="H8" s="221"/>
      <c r="I8" s="221">
        <f t="shared" si="0"/>
        <v>11.620000000000001</v>
      </c>
      <c r="J8" s="221">
        <f t="shared" si="0"/>
        <v>0</v>
      </c>
      <c r="K8" s="221">
        <f t="shared" si="0"/>
        <v>9.9200000000000017</v>
      </c>
      <c r="L8" s="221">
        <f t="shared" si="0"/>
        <v>0</v>
      </c>
      <c r="M8" s="221">
        <f t="shared" si="0"/>
        <v>0</v>
      </c>
      <c r="N8" s="221">
        <f t="shared" si="0"/>
        <v>1.7</v>
      </c>
      <c r="O8" s="199"/>
      <c r="P8" s="199"/>
    </row>
    <row r="9" spans="1:16" s="318" customFormat="1" ht="20.25" customHeight="1" x14ac:dyDescent="0.25">
      <c r="A9" s="199" t="s">
        <v>337</v>
      </c>
      <c r="B9" s="201" t="str">
        <f>'2.11.HK'!B9</f>
        <v>Các công trình, dự án đã có trong quy hoạch sử dụng đất cấp huyện</v>
      </c>
      <c r="C9" s="202"/>
      <c r="D9" s="202"/>
      <c r="E9" s="202"/>
      <c r="F9" s="202"/>
      <c r="G9" s="202"/>
      <c r="H9" s="202"/>
      <c r="I9" s="202"/>
      <c r="J9" s="202"/>
      <c r="K9" s="202"/>
      <c r="L9" s="202"/>
      <c r="M9" s="202"/>
      <c r="N9" s="202"/>
      <c r="O9" s="202"/>
      <c r="P9" s="203"/>
    </row>
    <row r="10" spans="1:16" s="321" customFormat="1" ht="18" customHeight="1" x14ac:dyDescent="0.25">
      <c r="A10" s="319">
        <f>A12</f>
        <v>1</v>
      </c>
      <c r="B10" s="320" t="s">
        <v>351</v>
      </c>
      <c r="C10" s="320">
        <f>C11</f>
        <v>2.4</v>
      </c>
      <c r="D10" s="320">
        <f t="shared" ref="D10:N11" si="1">D11</f>
        <v>0</v>
      </c>
      <c r="E10" s="320">
        <f t="shared" si="1"/>
        <v>0</v>
      </c>
      <c r="F10" s="320">
        <f t="shared" si="1"/>
        <v>0</v>
      </c>
      <c r="G10" s="320">
        <f t="shared" si="1"/>
        <v>2.4</v>
      </c>
      <c r="H10" s="320">
        <f t="shared" si="1"/>
        <v>0</v>
      </c>
      <c r="I10" s="320">
        <f t="shared" si="1"/>
        <v>1.7</v>
      </c>
      <c r="J10" s="320">
        <f t="shared" si="1"/>
        <v>0</v>
      </c>
      <c r="K10" s="320">
        <f t="shared" si="1"/>
        <v>0</v>
      </c>
      <c r="L10" s="320">
        <f t="shared" si="1"/>
        <v>0</v>
      </c>
      <c r="M10" s="320">
        <f t="shared" si="1"/>
        <v>0</v>
      </c>
      <c r="N10" s="320">
        <f t="shared" si="1"/>
        <v>1.7</v>
      </c>
      <c r="O10" s="319"/>
      <c r="P10" s="319"/>
    </row>
    <row r="11" spans="1:16" s="327" customFormat="1" ht="30.75" customHeight="1" x14ac:dyDescent="0.25">
      <c r="A11" s="322" t="s">
        <v>52</v>
      </c>
      <c r="B11" s="323" t="s">
        <v>446</v>
      </c>
      <c r="C11" s="324">
        <f>C12</f>
        <v>2.4</v>
      </c>
      <c r="D11" s="324">
        <f t="shared" si="1"/>
        <v>0</v>
      </c>
      <c r="E11" s="324">
        <f t="shared" si="1"/>
        <v>0</v>
      </c>
      <c r="F11" s="324">
        <f t="shared" si="1"/>
        <v>0</v>
      </c>
      <c r="G11" s="324">
        <f t="shared" si="1"/>
        <v>2.4</v>
      </c>
      <c r="H11" s="325"/>
      <c r="I11" s="326">
        <f t="shared" ref="I11:N11" si="2">SUBTOTAL(9,I12:I12)</f>
        <v>1.7</v>
      </c>
      <c r="J11" s="326">
        <f t="shared" si="2"/>
        <v>0</v>
      </c>
      <c r="K11" s="326">
        <f t="shared" si="2"/>
        <v>0</v>
      </c>
      <c r="L11" s="326">
        <f t="shared" si="2"/>
        <v>0</v>
      </c>
      <c r="M11" s="326">
        <f t="shared" si="2"/>
        <v>0</v>
      </c>
      <c r="N11" s="326">
        <f t="shared" si="2"/>
        <v>1.7</v>
      </c>
      <c r="O11" s="323"/>
      <c r="P11" s="322"/>
    </row>
    <row r="12" spans="1:16" s="327" customFormat="1" ht="30.75" customHeight="1" x14ac:dyDescent="0.25">
      <c r="A12" s="37">
        <v>1</v>
      </c>
      <c r="B12" s="328" t="s">
        <v>447</v>
      </c>
      <c r="C12" s="329">
        <v>2.4</v>
      </c>
      <c r="D12" s="329"/>
      <c r="E12" s="18"/>
      <c r="F12" s="37"/>
      <c r="G12" s="18">
        <v>2.4</v>
      </c>
      <c r="H12" s="330" t="s">
        <v>448</v>
      </c>
      <c r="I12" s="310">
        <f t="shared" ref="I12" si="3">SUM(J12:N12)</f>
        <v>1.7</v>
      </c>
      <c r="J12" s="331"/>
      <c r="K12" s="331"/>
      <c r="L12" s="331"/>
      <c r="M12" s="331"/>
      <c r="N12" s="310">
        <v>1.7</v>
      </c>
      <c r="O12" s="328" t="s">
        <v>449</v>
      </c>
      <c r="P12" s="322"/>
    </row>
    <row r="13" spans="1:16" s="318" customFormat="1" ht="20.25" customHeight="1" x14ac:dyDescent="0.25">
      <c r="A13" s="199" t="s">
        <v>338</v>
      </c>
      <c r="B13" s="201" t="str">
        <f>'2.11.HK'!B10</f>
        <v>Các công trình, dự án bổ sung quy hoạch sử dụng đất cấp huyện</v>
      </c>
      <c r="C13" s="202"/>
      <c r="D13" s="202"/>
      <c r="E13" s="202"/>
      <c r="F13" s="202"/>
      <c r="G13" s="202"/>
      <c r="H13" s="202"/>
      <c r="I13" s="202"/>
      <c r="J13" s="202"/>
      <c r="K13" s="202"/>
      <c r="L13" s="202"/>
      <c r="M13" s="202"/>
      <c r="N13" s="202"/>
      <c r="O13" s="202"/>
      <c r="P13" s="203"/>
    </row>
    <row r="14" spans="1:16" s="72" customFormat="1" ht="18" customHeight="1" x14ac:dyDescent="0.25">
      <c r="A14" s="60">
        <f>A16+A18</f>
        <v>2</v>
      </c>
      <c r="B14" s="60" t="s">
        <v>352</v>
      </c>
      <c r="C14" s="61">
        <f>C15+C17</f>
        <v>6.3</v>
      </c>
      <c r="D14" s="61">
        <f t="shared" ref="D14:N14" si="4">D15+D17</f>
        <v>0</v>
      </c>
      <c r="E14" s="61">
        <f t="shared" si="4"/>
        <v>0</v>
      </c>
      <c r="F14" s="61">
        <f t="shared" si="4"/>
        <v>0</v>
      </c>
      <c r="G14" s="61">
        <f t="shared" si="4"/>
        <v>6.3</v>
      </c>
      <c r="H14" s="61"/>
      <c r="I14" s="92">
        <f t="shared" si="4"/>
        <v>9.9200000000000017</v>
      </c>
      <c r="J14" s="92">
        <f t="shared" si="4"/>
        <v>0</v>
      </c>
      <c r="K14" s="92">
        <f t="shared" si="4"/>
        <v>9.9200000000000017</v>
      </c>
      <c r="L14" s="92">
        <f t="shared" si="4"/>
        <v>0</v>
      </c>
      <c r="M14" s="92">
        <f t="shared" si="4"/>
        <v>0</v>
      </c>
      <c r="N14" s="92">
        <f t="shared" si="4"/>
        <v>0</v>
      </c>
      <c r="O14" s="60"/>
      <c r="P14" s="60"/>
    </row>
    <row r="15" spans="1:16" s="56" customFormat="1" x14ac:dyDescent="0.25">
      <c r="A15" s="43" t="s">
        <v>52</v>
      </c>
      <c r="B15" s="44" t="s">
        <v>59</v>
      </c>
      <c r="C15" s="40">
        <f>SUM(C16)</f>
        <v>5.7</v>
      </c>
      <c r="D15" s="40">
        <f t="shared" ref="D15:G15" si="5">SUM(D16)</f>
        <v>0</v>
      </c>
      <c r="E15" s="40">
        <f t="shared" si="5"/>
        <v>0</v>
      </c>
      <c r="F15" s="40">
        <f t="shared" si="5"/>
        <v>0</v>
      </c>
      <c r="G15" s="40">
        <f t="shared" si="5"/>
        <v>5.7</v>
      </c>
      <c r="H15" s="43"/>
      <c r="I15" s="93">
        <f>K15</f>
        <v>8.9600000000000009</v>
      </c>
      <c r="J15" s="93"/>
      <c r="K15" s="93">
        <f>K16</f>
        <v>8.9600000000000009</v>
      </c>
      <c r="L15" s="93">
        <f t="shared" ref="L15:N15" si="6">L16</f>
        <v>0</v>
      </c>
      <c r="M15" s="93">
        <f t="shared" si="6"/>
        <v>0</v>
      </c>
      <c r="N15" s="93">
        <f t="shared" si="6"/>
        <v>0</v>
      </c>
      <c r="O15" s="39"/>
      <c r="P15" s="43"/>
    </row>
    <row r="16" spans="1:16" s="56" customFormat="1" ht="68.25" customHeight="1" x14ac:dyDescent="0.25">
      <c r="A16" s="37">
        <v>1</v>
      </c>
      <c r="B16" s="41" t="s">
        <v>201</v>
      </c>
      <c r="C16" s="18">
        <v>5.7</v>
      </c>
      <c r="D16" s="18"/>
      <c r="E16" s="18"/>
      <c r="F16" s="18"/>
      <c r="G16" s="18">
        <v>5.7</v>
      </c>
      <c r="H16" s="37" t="s">
        <v>202</v>
      </c>
      <c r="I16" s="94">
        <f>K16</f>
        <v>8.9600000000000009</v>
      </c>
      <c r="J16" s="94"/>
      <c r="K16" s="94">
        <v>8.9600000000000009</v>
      </c>
      <c r="L16" s="94"/>
      <c r="M16" s="94"/>
      <c r="N16" s="94"/>
      <c r="O16" s="41" t="s">
        <v>203</v>
      </c>
      <c r="P16" s="37"/>
    </row>
    <row r="17" spans="1:16" x14ac:dyDescent="0.25">
      <c r="A17" s="43" t="s">
        <v>53</v>
      </c>
      <c r="B17" s="39" t="s">
        <v>66</v>
      </c>
      <c r="C17" s="40">
        <f>C18</f>
        <v>0.6</v>
      </c>
      <c r="D17" s="40">
        <f t="shared" ref="D17:G17" si="7">D18</f>
        <v>0</v>
      </c>
      <c r="E17" s="40">
        <f t="shared" si="7"/>
        <v>0</v>
      </c>
      <c r="F17" s="40">
        <f t="shared" si="7"/>
        <v>0</v>
      </c>
      <c r="G17" s="40">
        <f t="shared" si="7"/>
        <v>0.6</v>
      </c>
      <c r="H17" s="43"/>
      <c r="I17" s="93">
        <f>K17</f>
        <v>0.96</v>
      </c>
      <c r="J17" s="93"/>
      <c r="K17" s="93">
        <f>K18</f>
        <v>0.96</v>
      </c>
      <c r="L17" s="93"/>
      <c r="M17" s="93"/>
      <c r="N17" s="93"/>
      <c r="O17" s="39"/>
      <c r="P17" s="43"/>
    </row>
    <row r="18" spans="1:16" ht="86.25" customHeight="1" x14ac:dyDescent="0.25">
      <c r="A18" s="37">
        <v>1</v>
      </c>
      <c r="B18" s="41" t="s">
        <v>204</v>
      </c>
      <c r="C18" s="18">
        <v>0.6</v>
      </c>
      <c r="D18" s="18"/>
      <c r="E18" s="18"/>
      <c r="F18" s="18"/>
      <c r="G18" s="18">
        <v>0.6</v>
      </c>
      <c r="H18" s="37" t="s">
        <v>281</v>
      </c>
      <c r="I18" s="94">
        <f>K18</f>
        <v>0.96</v>
      </c>
      <c r="J18" s="94"/>
      <c r="K18" s="94">
        <v>0.96</v>
      </c>
      <c r="L18" s="94"/>
      <c r="M18" s="94"/>
      <c r="N18" s="94"/>
      <c r="O18" s="41" t="s">
        <v>205</v>
      </c>
      <c r="P18" s="37"/>
    </row>
  </sheetData>
  <mergeCells count="13">
    <mergeCell ref="A1:P1"/>
    <mergeCell ref="P5:P6"/>
    <mergeCell ref="A5:A6"/>
    <mergeCell ref="B5:B6"/>
    <mergeCell ref="C5:C6"/>
    <mergeCell ref="D5:G5"/>
    <mergeCell ref="H5:H6"/>
    <mergeCell ref="I5:I6"/>
    <mergeCell ref="A2:P2"/>
    <mergeCell ref="A3:P3"/>
    <mergeCell ref="J5:N5"/>
    <mergeCell ref="O5:O6"/>
    <mergeCell ref="A4:P4"/>
  </mergeCells>
  <phoneticPr fontId="18" type="noConversion"/>
  <printOptions horizontalCentered="1"/>
  <pageMargins left="0.26" right="0.2" top="0.56000000000000005" bottom="0.56999999999999995" header="0.118110236220472" footer="0.27559055118110198"/>
  <pageSetup paperSize="9" fitToHeight="100" orientation="landscape" r:id="rId1"/>
  <headerFooter>
    <oddFooter>&amp;L&amp;"Times New Roman,nghiêng"&amp;9Phụ lục &amp;A&amp;R&amp;10&amp;P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24"/>
  <sheetViews>
    <sheetView showZeros="0" topLeftCell="H1" zoomScaleNormal="100" zoomScaleSheetLayoutView="89" workbookViewId="0">
      <selection activeCell="R11" sqref="R11"/>
    </sheetView>
  </sheetViews>
  <sheetFormatPr defaultColWidth="8.875" defaultRowHeight="12.75" x14ac:dyDescent="0.25"/>
  <cols>
    <col min="1" max="1" width="4.375" style="98" customWidth="1"/>
    <col min="2" max="2" width="19.75" style="99" customWidth="1"/>
    <col min="3" max="3" width="8" style="98" customWidth="1"/>
    <col min="4" max="4" width="6" style="100" customWidth="1"/>
    <col min="5" max="5" width="6.125" style="100" customWidth="1"/>
    <col min="6" max="6" width="4.625" style="100" customWidth="1"/>
    <col min="7" max="7" width="6.125" style="100" customWidth="1"/>
    <col min="8" max="8" width="11.75" style="98" customWidth="1"/>
    <col min="9" max="9" width="10" style="98" customWidth="1"/>
    <col min="10" max="13" width="6.625" style="98" customWidth="1"/>
    <col min="14" max="14" width="6.375" style="98" customWidth="1"/>
    <col min="15" max="15" width="19.125" style="99" customWidth="1"/>
    <col min="16" max="16" width="5.5" style="98" customWidth="1"/>
    <col min="17" max="16384" width="8.875" style="12"/>
  </cols>
  <sheetData>
    <row r="1" spans="1:16" s="7" customFormat="1" ht="15.75" x14ac:dyDescent="0.25">
      <c r="A1" s="337" t="s">
        <v>477</v>
      </c>
      <c r="B1" s="337"/>
      <c r="C1" s="337"/>
      <c r="D1" s="337"/>
      <c r="E1" s="337"/>
      <c r="F1" s="337"/>
      <c r="G1" s="337"/>
      <c r="H1" s="337"/>
      <c r="I1" s="337"/>
      <c r="J1" s="337"/>
      <c r="K1" s="337"/>
      <c r="L1" s="337"/>
      <c r="M1" s="337"/>
      <c r="N1" s="337"/>
      <c r="O1" s="337"/>
      <c r="P1" s="337"/>
    </row>
    <row r="2" spans="1:16" s="7" customFormat="1" ht="15.75" x14ac:dyDescent="0.25">
      <c r="A2" s="337" t="s">
        <v>114</v>
      </c>
      <c r="B2" s="337"/>
      <c r="C2" s="337"/>
      <c r="D2" s="337"/>
      <c r="E2" s="337"/>
      <c r="F2" s="337"/>
      <c r="G2" s="337"/>
      <c r="H2" s="337"/>
      <c r="I2" s="337"/>
      <c r="J2" s="337"/>
      <c r="K2" s="337"/>
      <c r="L2" s="337"/>
      <c r="M2" s="337"/>
      <c r="N2" s="337"/>
      <c r="O2" s="337"/>
      <c r="P2" s="337"/>
    </row>
    <row r="3" spans="1:16" s="7" customFormat="1" ht="15.75" x14ac:dyDescent="0.25">
      <c r="A3" s="338" t="str">
        <f>'TH-BS 2020'!A3:O3</f>
        <v>(Kèm theo Tờ trình số 262/QĐ-UBND ngày 07 tháng 7 năm 2020 của Ủy ban nhân dân tỉnh)</v>
      </c>
      <c r="B3" s="338"/>
      <c r="C3" s="338"/>
      <c r="D3" s="338"/>
      <c r="E3" s="338"/>
      <c r="F3" s="338"/>
      <c r="G3" s="338"/>
      <c r="H3" s="338"/>
      <c r="I3" s="338"/>
      <c r="J3" s="338"/>
      <c r="K3" s="338"/>
      <c r="L3" s="338"/>
      <c r="M3" s="338"/>
      <c r="N3" s="338"/>
      <c r="O3" s="338"/>
      <c r="P3" s="338"/>
    </row>
    <row r="4" spans="1:16" s="14" customFormat="1" ht="20.100000000000001" customHeight="1" x14ac:dyDescent="0.25">
      <c r="A4" s="345"/>
      <c r="B4" s="345"/>
      <c r="C4" s="345"/>
      <c r="D4" s="345"/>
      <c r="E4" s="345"/>
      <c r="F4" s="345"/>
      <c r="G4" s="345"/>
      <c r="H4" s="345"/>
      <c r="I4" s="345"/>
      <c r="J4" s="345"/>
      <c r="K4" s="345"/>
      <c r="L4" s="345"/>
      <c r="M4" s="345"/>
      <c r="N4" s="345"/>
      <c r="O4" s="345"/>
      <c r="P4" s="345"/>
    </row>
    <row r="5" spans="1:16" s="72" customFormat="1" ht="20.100000000000001" customHeight="1" x14ac:dyDescent="0.25">
      <c r="A5" s="346" t="s">
        <v>20</v>
      </c>
      <c r="B5" s="344" t="s">
        <v>28</v>
      </c>
      <c r="C5" s="344" t="s">
        <v>27</v>
      </c>
      <c r="D5" s="344" t="s">
        <v>51</v>
      </c>
      <c r="E5" s="344"/>
      <c r="F5" s="344"/>
      <c r="G5" s="344"/>
      <c r="H5" s="344" t="s">
        <v>50</v>
      </c>
      <c r="I5" s="344" t="s">
        <v>15</v>
      </c>
      <c r="J5" s="344" t="s">
        <v>14</v>
      </c>
      <c r="K5" s="344"/>
      <c r="L5" s="344"/>
      <c r="M5" s="344"/>
      <c r="N5" s="344"/>
      <c r="O5" s="344" t="s">
        <v>30</v>
      </c>
      <c r="P5" s="344" t="s">
        <v>13</v>
      </c>
    </row>
    <row r="6" spans="1:16" s="72" customFormat="1" ht="60.75" customHeight="1" x14ac:dyDescent="0.25">
      <c r="A6" s="346"/>
      <c r="B6" s="344"/>
      <c r="C6" s="344"/>
      <c r="D6" s="78" t="s">
        <v>12</v>
      </c>
      <c r="E6" s="78" t="s">
        <v>11</v>
      </c>
      <c r="F6" s="78" t="s">
        <v>26</v>
      </c>
      <c r="G6" s="78" t="s">
        <v>25</v>
      </c>
      <c r="H6" s="344"/>
      <c r="I6" s="344"/>
      <c r="J6" s="78" t="s">
        <v>9</v>
      </c>
      <c r="K6" s="78" t="s">
        <v>8</v>
      </c>
      <c r="L6" s="78" t="s">
        <v>29</v>
      </c>
      <c r="M6" s="78" t="s">
        <v>24</v>
      </c>
      <c r="N6" s="78" t="s">
        <v>5</v>
      </c>
      <c r="O6" s="344"/>
      <c r="P6" s="344"/>
    </row>
    <row r="7" spans="1:16" ht="25.5" x14ac:dyDescent="0.25">
      <c r="A7" s="58">
        <v>-1</v>
      </c>
      <c r="B7" s="58">
        <v>-2</v>
      </c>
      <c r="C7" s="58" t="s">
        <v>36</v>
      </c>
      <c r="D7" s="58">
        <v>-4</v>
      </c>
      <c r="E7" s="58">
        <v>-5</v>
      </c>
      <c r="F7" s="58">
        <v>-6</v>
      </c>
      <c r="G7" s="58">
        <v>-7</v>
      </c>
      <c r="H7" s="58"/>
      <c r="I7" s="58" t="s">
        <v>35</v>
      </c>
      <c r="J7" s="58">
        <v>-10</v>
      </c>
      <c r="K7" s="58">
        <v>-11</v>
      </c>
      <c r="L7" s="58">
        <v>-12</v>
      </c>
      <c r="M7" s="58">
        <v>-13</v>
      </c>
      <c r="N7" s="58">
        <v>-14</v>
      </c>
      <c r="O7" s="58">
        <v>-15</v>
      </c>
      <c r="P7" s="58">
        <v>-16</v>
      </c>
    </row>
    <row r="8" spans="1:16" s="318" customFormat="1" x14ac:dyDescent="0.25">
      <c r="A8" s="199">
        <f>A11</f>
        <v>7</v>
      </c>
      <c r="B8" s="199" t="s">
        <v>350</v>
      </c>
      <c r="C8" s="221">
        <f>C11</f>
        <v>17.25</v>
      </c>
      <c r="D8" s="221">
        <f t="shared" ref="D8:N8" si="0">D11</f>
        <v>10.37</v>
      </c>
      <c r="E8" s="221">
        <f t="shared" si="0"/>
        <v>0</v>
      </c>
      <c r="F8" s="221">
        <f t="shared" si="0"/>
        <v>0</v>
      </c>
      <c r="G8" s="221">
        <f t="shared" si="0"/>
        <v>6.879999999999999</v>
      </c>
      <c r="H8" s="221"/>
      <c r="I8" s="221">
        <f t="shared" si="0"/>
        <v>14.37</v>
      </c>
      <c r="J8" s="221">
        <f t="shared" si="0"/>
        <v>0.1</v>
      </c>
      <c r="K8" s="221">
        <f t="shared" si="0"/>
        <v>1.7</v>
      </c>
      <c r="L8" s="221">
        <f t="shared" si="0"/>
        <v>11.07</v>
      </c>
      <c r="M8" s="221">
        <f t="shared" si="0"/>
        <v>1.5</v>
      </c>
      <c r="N8" s="221">
        <f t="shared" si="0"/>
        <v>0</v>
      </c>
      <c r="O8" s="199"/>
      <c r="P8" s="199"/>
    </row>
    <row r="9" spans="1:16" s="318" customFormat="1" ht="18.75" customHeight="1" x14ac:dyDescent="0.25">
      <c r="A9" s="199" t="s">
        <v>337</v>
      </c>
      <c r="B9" s="201" t="str">
        <f>'2.12.VQ'!B9</f>
        <v>Các công trình, dự án đã có trong quy hoạch sử dụng đất cấp huyện</v>
      </c>
      <c r="C9" s="202"/>
      <c r="D9" s="202"/>
      <c r="E9" s="202"/>
      <c r="F9" s="202"/>
      <c r="G9" s="202"/>
      <c r="H9" s="202"/>
      <c r="I9" s="202"/>
      <c r="J9" s="202"/>
      <c r="K9" s="202"/>
      <c r="L9" s="202"/>
      <c r="M9" s="202"/>
      <c r="N9" s="202"/>
      <c r="O9" s="202"/>
      <c r="P9" s="203"/>
    </row>
    <row r="10" spans="1:16" s="318" customFormat="1" ht="18.75" customHeight="1" x14ac:dyDescent="0.25">
      <c r="A10" s="199" t="s">
        <v>338</v>
      </c>
      <c r="B10" s="201" t="str">
        <f>'2.12.VQ'!B13</f>
        <v>Các công trình, dự án bổ sung quy hoạch sử dụng đất cấp huyện</v>
      </c>
      <c r="C10" s="202"/>
      <c r="D10" s="202"/>
      <c r="E10" s="202"/>
      <c r="F10" s="202"/>
      <c r="G10" s="202"/>
      <c r="H10" s="202"/>
      <c r="I10" s="202"/>
      <c r="J10" s="202"/>
      <c r="K10" s="202"/>
      <c r="L10" s="202"/>
      <c r="M10" s="202"/>
      <c r="N10" s="202"/>
      <c r="O10" s="202"/>
      <c r="P10" s="203"/>
    </row>
    <row r="11" spans="1:16" s="55" customFormat="1" ht="18" customHeight="1" x14ac:dyDescent="0.25">
      <c r="A11" s="60">
        <f>A14+A16+A18+A20+A22+A24</f>
        <v>7</v>
      </c>
      <c r="B11" s="60" t="s">
        <v>352</v>
      </c>
      <c r="C11" s="61">
        <f>C12+C15+C17+C19+C21+C23</f>
        <v>17.25</v>
      </c>
      <c r="D11" s="61">
        <f>D12+D15+D17+D19+D21+D23</f>
        <v>10.37</v>
      </c>
      <c r="E11" s="61">
        <f>E12+E15+E17+E19+E21+E23</f>
        <v>0</v>
      </c>
      <c r="F11" s="61">
        <f>F12+F15+F17+F19+F21+F23</f>
        <v>0</v>
      </c>
      <c r="G11" s="61">
        <f>G12+G15+G17+G19+G21+G23</f>
        <v>6.879999999999999</v>
      </c>
      <c r="H11" s="61"/>
      <c r="I11" s="61">
        <f t="shared" ref="I11:N11" si="1">I12+I15+I17+I19+I21+I23</f>
        <v>14.37</v>
      </c>
      <c r="J11" s="61">
        <f t="shared" si="1"/>
        <v>0.1</v>
      </c>
      <c r="K11" s="61">
        <f t="shared" si="1"/>
        <v>1.7</v>
      </c>
      <c r="L11" s="61">
        <f t="shared" si="1"/>
        <v>11.07</v>
      </c>
      <c r="M11" s="61">
        <f t="shared" si="1"/>
        <v>1.5</v>
      </c>
      <c r="N11" s="61">
        <f t="shared" si="1"/>
        <v>0</v>
      </c>
      <c r="O11" s="60"/>
      <c r="P11" s="60"/>
    </row>
    <row r="12" spans="1:16" s="56" customFormat="1" x14ac:dyDescent="0.25">
      <c r="A12" s="106" t="s">
        <v>52</v>
      </c>
      <c r="B12" s="102" t="s">
        <v>58</v>
      </c>
      <c r="C12" s="71">
        <f>SUM(C13:C14)</f>
        <v>3.8</v>
      </c>
      <c r="D12" s="71">
        <f>SUM(D13:D14)</f>
        <v>1.7</v>
      </c>
      <c r="E12" s="71"/>
      <c r="F12" s="71"/>
      <c r="G12" s="71">
        <f>SUM(G13:G14)</f>
        <v>2.1</v>
      </c>
      <c r="H12" s="71"/>
      <c r="I12" s="71">
        <f t="shared" ref="I12:N12" si="2">SUM(I13:I14)</f>
        <v>3.2</v>
      </c>
      <c r="J12" s="71">
        <f t="shared" si="2"/>
        <v>0</v>
      </c>
      <c r="K12" s="71">
        <f t="shared" si="2"/>
        <v>1.7</v>
      </c>
      <c r="L12" s="71">
        <f t="shared" si="2"/>
        <v>0</v>
      </c>
      <c r="M12" s="71">
        <f t="shared" si="2"/>
        <v>1.5</v>
      </c>
      <c r="N12" s="71">
        <f t="shared" si="2"/>
        <v>0</v>
      </c>
      <c r="O12" s="103"/>
      <c r="P12" s="103"/>
    </row>
    <row r="13" spans="1:16" s="56" customFormat="1" ht="105.75" customHeight="1" x14ac:dyDescent="0.25">
      <c r="A13" s="22">
        <v>1</v>
      </c>
      <c r="B13" s="32" t="s">
        <v>289</v>
      </c>
      <c r="C13" s="70">
        <v>1.8</v>
      </c>
      <c r="D13" s="70">
        <v>1.7</v>
      </c>
      <c r="E13" s="22"/>
      <c r="F13" s="22"/>
      <c r="G13" s="70">
        <v>0.1</v>
      </c>
      <c r="H13" s="32" t="s">
        <v>290</v>
      </c>
      <c r="I13" s="70">
        <f>SUM(J13:N13)</f>
        <v>1.5</v>
      </c>
      <c r="J13" s="22"/>
      <c r="K13" s="22"/>
      <c r="L13" s="22"/>
      <c r="M13" s="70">
        <v>1.5</v>
      </c>
      <c r="N13" s="22"/>
      <c r="O13" s="104" t="s">
        <v>291</v>
      </c>
      <c r="P13" s="103"/>
    </row>
    <row r="14" spans="1:16" ht="42.75" customHeight="1" x14ac:dyDescent="0.25">
      <c r="A14" s="22">
        <v>2</v>
      </c>
      <c r="B14" s="32" t="s">
        <v>292</v>
      </c>
      <c r="C14" s="70">
        <v>2</v>
      </c>
      <c r="D14" s="70"/>
      <c r="E14" s="69"/>
      <c r="F14" s="69"/>
      <c r="G14" s="69">
        <v>2</v>
      </c>
      <c r="H14" s="32" t="s">
        <v>293</v>
      </c>
      <c r="I14" s="70">
        <f t="shared" ref="I14:I20" si="3">SUM(J14:N14)</f>
        <v>1.7</v>
      </c>
      <c r="J14" s="108"/>
      <c r="K14" s="42">
        <v>1.7</v>
      </c>
      <c r="L14" s="42"/>
      <c r="M14" s="109"/>
      <c r="N14" s="109"/>
      <c r="O14" s="104" t="s">
        <v>294</v>
      </c>
      <c r="P14" s="103"/>
    </row>
    <row r="15" spans="1:16" x14ac:dyDescent="0.25">
      <c r="A15" s="30" t="s">
        <v>53</v>
      </c>
      <c r="B15" s="102" t="s">
        <v>59</v>
      </c>
      <c r="C15" s="71">
        <f>SUM(C16:C16)</f>
        <v>2.5</v>
      </c>
      <c r="D15" s="71"/>
      <c r="E15" s="71"/>
      <c r="F15" s="71"/>
      <c r="G15" s="71">
        <f>SUM(G16:G16)</f>
        <v>2.5</v>
      </c>
      <c r="H15" s="71"/>
      <c r="I15" s="71">
        <f t="shared" ref="I15:N15" si="4">SUM(I16:I16)</f>
        <v>1.52</v>
      </c>
      <c r="J15" s="71">
        <f t="shared" si="4"/>
        <v>0</v>
      </c>
      <c r="K15" s="71">
        <f t="shared" si="4"/>
        <v>0</v>
      </c>
      <c r="L15" s="71">
        <f t="shared" si="4"/>
        <v>1.52</v>
      </c>
      <c r="M15" s="71">
        <f t="shared" si="4"/>
        <v>0</v>
      </c>
      <c r="N15" s="71">
        <f t="shared" si="4"/>
        <v>0</v>
      </c>
      <c r="O15" s="113"/>
      <c r="P15" s="103"/>
    </row>
    <row r="16" spans="1:16" ht="90" customHeight="1" x14ac:dyDescent="0.25">
      <c r="A16" s="22">
        <v>1</v>
      </c>
      <c r="B16" s="32" t="s">
        <v>295</v>
      </c>
      <c r="C16" s="70">
        <v>2.5</v>
      </c>
      <c r="D16" s="70"/>
      <c r="E16" s="70"/>
      <c r="F16" s="22"/>
      <c r="G16" s="70">
        <v>2.5</v>
      </c>
      <c r="H16" s="32" t="s">
        <v>293</v>
      </c>
      <c r="I16" s="70">
        <f t="shared" si="3"/>
        <v>1.52</v>
      </c>
      <c r="J16" s="22"/>
      <c r="K16" s="22"/>
      <c r="L16" s="70">
        <v>1.52</v>
      </c>
      <c r="M16" s="22"/>
      <c r="N16" s="22"/>
      <c r="O16" s="104" t="s">
        <v>296</v>
      </c>
      <c r="P16" s="103"/>
    </row>
    <row r="17" spans="1:16" x14ac:dyDescent="0.25">
      <c r="A17" s="30" t="s">
        <v>54</v>
      </c>
      <c r="B17" s="102" t="s">
        <v>66</v>
      </c>
      <c r="C17" s="71">
        <f>SUM(C18)</f>
        <v>0.1</v>
      </c>
      <c r="D17" s="71"/>
      <c r="E17" s="71"/>
      <c r="F17" s="71"/>
      <c r="G17" s="71">
        <f>SUM(G18)</f>
        <v>0.1</v>
      </c>
      <c r="H17" s="71"/>
      <c r="I17" s="71">
        <f t="shared" ref="I17:N17" si="5">SUM(I18)</f>
        <v>0.1</v>
      </c>
      <c r="J17" s="71">
        <f t="shared" si="5"/>
        <v>0.1</v>
      </c>
      <c r="K17" s="71">
        <f t="shared" si="5"/>
        <v>0</v>
      </c>
      <c r="L17" s="71">
        <f t="shared" si="5"/>
        <v>0</v>
      </c>
      <c r="M17" s="71">
        <f t="shared" si="5"/>
        <v>0</v>
      </c>
      <c r="N17" s="71">
        <f t="shared" si="5"/>
        <v>0</v>
      </c>
      <c r="O17" s="113"/>
      <c r="P17" s="103"/>
    </row>
    <row r="18" spans="1:16" ht="82.5" customHeight="1" x14ac:dyDescent="0.25">
      <c r="A18" s="22">
        <v>1</v>
      </c>
      <c r="B18" s="32" t="s">
        <v>297</v>
      </c>
      <c r="C18" s="70">
        <v>0.1</v>
      </c>
      <c r="D18" s="70"/>
      <c r="E18" s="22"/>
      <c r="F18" s="22"/>
      <c r="G18" s="70">
        <v>0.1</v>
      </c>
      <c r="H18" s="32" t="s">
        <v>298</v>
      </c>
      <c r="I18" s="70">
        <f t="shared" si="3"/>
        <v>0.1</v>
      </c>
      <c r="J18" s="70">
        <v>0.1</v>
      </c>
      <c r="K18" s="22"/>
      <c r="L18" s="22"/>
      <c r="M18" s="22"/>
      <c r="N18" s="22"/>
      <c r="O18" s="104" t="s">
        <v>299</v>
      </c>
      <c r="P18" s="103"/>
    </row>
    <row r="19" spans="1:16" x14ac:dyDescent="0.25">
      <c r="A19" s="29" t="s">
        <v>55</v>
      </c>
      <c r="B19" s="102" t="s">
        <v>118</v>
      </c>
      <c r="C19" s="71">
        <f>SUM(C20:C20)</f>
        <v>5.5</v>
      </c>
      <c r="D19" s="71">
        <f>SUM(D20:D20)</f>
        <v>4.92</v>
      </c>
      <c r="E19" s="71"/>
      <c r="F19" s="71"/>
      <c r="G19" s="71">
        <f>SUM(G20:G20)</f>
        <v>0.57999999999999996</v>
      </c>
      <c r="H19" s="71"/>
      <c r="I19" s="71">
        <f t="shared" ref="I19:N19" si="6">SUM(I20:I20)</f>
        <v>4.2</v>
      </c>
      <c r="J19" s="71">
        <f t="shared" si="6"/>
        <v>0</v>
      </c>
      <c r="K19" s="71">
        <f t="shared" si="6"/>
        <v>0</v>
      </c>
      <c r="L19" s="71">
        <f t="shared" si="6"/>
        <v>4.2</v>
      </c>
      <c r="M19" s="71">
        <f t="shared" si="6"/>
        <v>0</v>
      </c>
      <c r="N19" s="71">
        <f t="shared" si="6"/>
        <v>0</v>
      </c>
      <c r="O19" s="114"/>
      <c r="P19" s="110"/>
    </row>
    <row r="20" spans="1:16" ht="105" customHeight="1" x14ac:dyDescent="0.25">
      <c r="A20" s="22">
        <v>1</v>
      </c>
      <c r="B20" s="32" t="s">
        <v>300</v>
      </c>
      <c r="C20" s="69">
        <v>5.5</v>
      </c>
      <c r="D20" s="69">
        <v>4.92</v>
      </c>
      <c r="E20" s="69"/>
      <c r="F20" s="69"/>
      <c r="G20" s="69">
        <v>0.57999999999999996</v>
      </c>
      <c r="H20" s="32" t="s">
        <v>290</v>
      </c>
      <c r="I20" s="70">
        <f t="shared" si="3"/>
        <v>4.2</v>
      </c>
      <c r="J20" s="108"/>
      <c r="K20" s="42"/>
      <c r="L20" s="42">
        <v>4.2</v>
      </c>
      <c r="M20" s="109"/>
      <c r="N20" s="109"/>
      <c r="O20" s="104" t="s">
        <v>301</v>
      </c>
      <c r="P20" s="103"/>
    </row>
    <row r="21" spans="1:16" x14ac:dyDescent="0.25">
      <c r="A21" s="111" t="s">
        <v>57</v>
      </c>
      <c r="B21" s="102" t="s">
        <v>302</v>
      </c>
      <c r="C21" s="23">
        <f>SUM(C22)</f>
        <v>4.5</v>
      </c>
      <c r="D21" s="23">
        <f>SUM(D22)</f>
        <v>2.9</v>
      </c>
      <c r="E21" s="23"/>
      <c r="F21" s="23"/>
      <c r="G21" s="23">
        <f>SUM(G22)</f>
        <v>1.6</v>
      </c>
      <c r="H21" s="23"/>
      <c r="I21" s="23">
        <f t="shared" ref="I21:N21" si="7">SUM(I22)</f>
        <v>4.5</v>
      </c>
      <c r="J21" s="23">
        <f t="shared" si="7"/>
        <v>0</v>
      </c>
      <c r="K21" s="23">
        <f t="shared" si="7"/>
        <v>0</v>
      </c>
      <c r="L21" s="23">
        <f t="shared" si="7"/>
        <v>4.5</v>
      </c>
      <c r="M21" s="23">
        <f t="shared" si="7"/>
        <v>0</v>
      </c>
      <c r="N21" s="23">
        <f t="shared" si="7"/>
        <v>0</v>
      </c>
      <c r="O21" s="114"/>
      <c r="P21" s="110"/>
    </row>
    <row r="22" spans="1:16" ht="80.25" customHeight="1" x14ac:dyDescent="0.25">
      <c r="A22" s="112">
        <v>1</v>
      </c>
      <c r="B22" s="104" t="s">
        <v>303</v>
      </c>
      <c r="C22" s="105">
        <v>4.5</v>
      </c>
      <c r="D22" s="69">
        <v>2.9</v>
      </c>
      <c r="E22" s="69"/>
      <c r="F22" s="69"/>
      <c r="G22" s="69">
        <v>1.6</v>
      </c>
      <c r="H22" s="32" t="s">
        <v>290</v>
      </c>
      <c r="I22" s="70">
        <v>4.5</v>
      </c>
      <c r="J22" s="108"/>
      <c r="K22" s="42"/>
      <c r="L22" s="70">
        <v>4.5</v>
      </c>
      <c r="M22" s="69"/>
      <c r="N22" s="109"/>
      <c r="O22" s="104" t="s">
        <v>304</v>
      </c>
      <c r="P22" s="110"/>
    </row>
    <row r="23" spans="1:16" x14ac:dyDescent="0.25">
      <c r="A23" s="111" t="s">
        <v>65</v>
      </c>
      <c r="B23" s="102" t="s">
        <v>305</v>
      </c>
      <c r="C23" s="107">
        <f>SUM(C24)</f>
        <v>0.85</v>
      </c>
      <c r="D23" s="107">
        <f t="shared" ref="D23:N23" si="8">SUM(D24)</f>
        <v>0.85</v>
      </c>
      <c r="E23" s="107">
        <f t="shared" si="8"/>
        <v>0</v>
      </c>
      <c r="F23" s="107">
        <f t="shared" si="8"/>
        <v>0</v>
      </c>
      <c r="G23" s="107">
        <f t="shared" si="8"/>
        <v>0</v>
      </c>
      <c r="H23" s="107"/>
      <c r="I23" s="107">
        <f t="shared" si="8"/>
        <v>0.85</v>
      </c>
      <c r="J23" s="107">
        <f t="shared" si="8"/>
        <v>0</v>
      </c>
      <c r="K23" s="107">
        <f t="shared" si="8"/>
        <v>0</v>
      </c>
      <c r="L23" s="107">
        <f t="shared" si="8"/>
        <v>0.85</v>
      </c>
      <c r="M23" s="107">
        <f t="shared" si="8"/>
        <v>0</v>
      </c>
      <c r="N23" s="107">
        <f t="shared" si="8"/>
        <v>0</v>
      </c>
      <c r="O23" s="114"/>
      <c r="P23" s="110"/>
    </row>
    <row r="24" spans="1:16" ht="51" customHeight="1" x14ac:dyDescent="0.25">
      <c r="A24" s="112">
        <v>1</v>
      </c>
      <c r="B24" s="104" t="s">
        <v>306</v>
      </c>
      <c r="C24" s="105">
        <v>0.85</v>
      </c>
      <c r="D24" s="69">
        <v>0.85</v>
      </c>
      <c r="E24" s="69"/>
      <c r="F24" s="69"/>
      <c r="G24" s="69"/>
      <c r="H24" s="32" t="s">
        <v>290</v>
      </c>
      <c r="I24" s="70">
        <v>0.85</v>
      </c>
      <c r="J24" s="108"/>
      <c r="K24" s="42"/>
      <c r="L24" s="70">
        <v>0.85</v>
      </c>
      <c r="M24" s="69"/>
      <c r="N24" s="109"/>
      <c r="O24" s="104" t="s">
        <v>307</v>
      </c>
      <c r="P24" s="110"/>
    </row>
  </sheetData>
  <mergeCells count="13">
    <mergeCell ref="J5:N5"/>
    <mergeCell ref="O5:O6"/>
    <mergeCell ref="P5:P6"/>
    <mergeCell ref="A1:P1"/>
    <mergeCell ref="A2:P2"/>
    <mergeCell ref="A3:P3"/>
    <mergeCell ref="A4:P4"/>
    <mergeCell ref="A5:A6"/>
    <mergeCell ref="B5:B6"/>
    <mergeCell ref="C5:C6"/>
    <mergeCell ref="D5:G5"/>
    <mergeCell ref="H5:H6"/>
    <mergeCell ref="I5:I6"/>
  </mergeCells>
  <printOptions horizontalCentered="1"/>
  <pageMargins left="0.23" right="0.23" top="0.51" bottom="0.48" header="0.118110236220472" footer="0.27559055118110198"/>
  <pageSetup paperSize="9" fitToHeight="100" orientation="landscape" r:id="rId1"/>
  <headerFooter>
    <oddFooter>&amp;L&amp;"Times New Roman,nghiêng"&amp;9Phụ lục &amp;A&amp;R&amp;10&amp;P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TH-BS 2020</vt:lpstr>
      <vt:lpstr>2.1.TPHT</vt:lpstr>
      <vt:lpstr>2.2.TXHL</vt:lpstr>
      <vt:lpstr>2.3.TXKA</vt:lpstr>
      <vt:lpstr>2.4.NXz</vt:lpstr>
      <vt:lpstr>2.5.TH</vt:lpstr>
      <vt:lpstr>2.6.CX</vt:lpstr>
      <vt:lpstr>2.7.HS</vt:lpstr>
      <vt:lpstr>2.8.DTz</vt:lpstr>
      <vt:lpstr>2.9.CL</vt:lpstr>
      <vt:lpstr>2.10.KA</vt:lpstr>
      <vt:lpstr>2.11.HK</vt:lpstr>
      <vt:lpstr>2.12.VQ</vt:lpstr>
      <vt:lpstr>2.13.LH</vt:lpstr>
      <vt:lpstr>'2.10.KA'!Print_Titles</vt:lpstr>
      <vt:lpstr>'2.11.HK'!Print_Titles</vt:lpstr>
      <vt:lpstr>'2.12.VQ'!Print_Titles</vt:lpstr>
      <vt:lpstr>'2.13.LH'!Print_Titles</vt:lpstr>
      <vt:lpstr>'2.3.TXKA'!Print_Titles</vt:lpstr>
      <vt:lpstr>'2.4.NXz'!Print_Titles</vt:lpstr>
      <vt:lpstr>'2.5.TH'!Print_Titles</vt:lpstr>
      <vt:lpstr>'2.6.CX'!Print_Titles</vt:lpstr>
      <vt:lpstr>'2.7.HS'!Print_Titles</vt:lpstr>
      <vt:lpstr>'2.8.DTz'!Print_Titles</vt:lpstr>
      <vt:lpstr>'2.9.CL'!Print_Titles</vt:lpstr>
      <vt:lpstr>'TH-BS 2020'!Print_Titles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TQD</dc:creator>
  <cp:lastModifiedBy>ADMIN</cp:lastModifiedBy>
  <cp:lastPrinted>2020-07-07T06:59:03Z</cp:lastPrinted>
  <dcterms:created xsi:type="dcterms:W3CDTF">2017-12-11T07:29:45Z</dcterms:created>
  <dcterms:modified xsi:type="dcterms:W3CDTF">2020-07-07T08:13:34Z</dcterms:modified>
</cp:coreProperties>
</file>